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F03BE177-B747-4946-9FD5-ECFB7A940399}" xr6:coauthVersionLast="47" xr6:coauthVersionMax="47" xr10:uidLastSave="{00000000-0000-0000-0000-000000000000}"/>
  <bookViews>
    <workbookView xWindow="-16457" yWindow="0" windowWidth="16457" windowHeight="17914" firstSheet="4" activeTab="4" xr2:uid="{1283D8C5-57CE-4294-BE7E-A1CD72D85083}"/>
  </bookViews>
  <sheets>
    <sheet name="Instructions" sheetId="13" r:id="rId1"/>
    <sheet name="Initial Parameters" sheetId="10" r:id="rId2"/>
    <sheet name="Copy Code Out" sheetId="12" r:id="rId3"/>
    <sheet name="Custom Forme Change Text" sheetId="11" r:id="rId4"/>
    <sheet name="Table of moves to formes" sheetId="7" r:id="rId5"/>
    <sheet name="species-specific main ldr" sheetId="8" r:id="rId6"/>
    <sheet name="Sheet2" sheetId="2" r:id="rId7"/>
    <sheet name="Sheet1" sheetId="14" r:id="rId8"/>
  </sheets>
  <definedNames>
    <definedName name="_xlnm._FilterDatabase" localSheetId="6" hidden="1">Sheet2!$A$1:$J$729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8" l="1"/>
  <c r="A12" i="8" s="1"/>
  <c r="A13" i="8" s="1"/>
  <c r="A14" i="8" s="1"/>
  <c r="A15" i="8" s="1"/>
  <c r="A16" i="8" l="1"/>
  <c r="A17" i="8" s="1"/>
  <c r="A18" i="8" s="1"/>
  <c r="A19" i="8" s="1"/>
  <c r="A20" i="8" s="1"/>
  <c r="C46" i="8"/>
  <c r="C49" i="8" s="1"/>
  <c r="T18" i="14"/>
  <c r="T17" i="14"/>
  <c r="T16" i="14"/>
  <c r="T15" i="14"/>
  <c r="T14" i="14"/>
  <c r="T13" i="14"/>
  <c r="T12" i="14"/>
  <c r="T11" i="14"/>
  <c r="T10" i="14"/>
  <c r="I1" i="14"/>
  <c r="M1" i="14" s="1"/>
  <c r="J1" i="14"/>
  <c r="K1" i="14"/>
  <c r="L1" i="14"/>
  <c r="L20" i="14" s="1"/>
  <c r="I2" i="14"/>
  <c r="J2" i="14"/>
  <c r="J20" i="14" s="1"/>
  <c r="K2" i="14"/>
  <c r="M2" i="14" s="1"/>
  <c r="L2" i="14"/>
  <c r="I3" i="14"/>
  <c r="M3" i="14" s="1"/>
  <c r="J3" i="14"/>
  <c r="K3" i="14"/>
  <c r="K20" i="14" s="1"/>
  <c r="L3" i="14"/>
  <c r="I4" i="14"/>
  <c r="J4" i="14"/>
  <c r="K4" i="14"/>
  <c r="L4" i="14"/>
  <c r="I5" i="14"/>
  <c r="M5" i="14" s="1"/>
  <c r="J5" i="14"/>
  <c r="K5" i="14"/>
  <c r="L5" i="14"/>
  <c r="I6" i="14"/>
  <c r="J6" i="14"/>
  <c r="K6" i="14"/>
  <c r="L6" i="14"/>
  <c r="I7" i="14"/>
  <c r="J7" i="14"/>
  <c r="K7" i="14"/>
  <c r="L7" i="14"/>
  <c r="I8" i="14"/>
  <c r="J8" i="14"/>
  <c r="K8" i="14"/>
  <c r="M8" i="14" s="1"/>
  <c r="L8" i="14"/>
  <c r="I9" i="14"/>
  <c r="J9" i="14"/>
  <c r="K9" i="14"/>
  <c r="L9" i="14"/>
  <c r="I10" i="14"/>
  <c r="J10" i="14"/>
  <c r="K10" i="14"/>
  <c r="M10" i="14" s="1"/>
  <c r="L10" i="14"/>
  <c r="I11" i="14"/>
  <c r="M11" i="14" s="1"/>
  <c r="J11" i="14"/>
  <c r="K11" i="14"/>
  <c r="L11" i="14"/>
  <c r="I12" i="14"/>
  <c r="J12" i="14"/>
  <c r="K12" i="14"/>
  <c r="L12" i="14"/>
  <c r="I13" i="14"/>
  <c r="J13" i="14"/>
  <c r="K13" i="14"/>
  <c r="L13" i="14"/>
  <c r="M13" i="14" s="1"/>
  <c r="I14" i="14"/>
  <c r="J14" i="14"/>
  <c r="K14" i="14"/>
  <c r="L14" i="14"/>
  <c r="M14" i="14" s="1"/>
  <c r="I15" i="14"/>
  <c r="M15" i="14" s="1"/>
  <c r="J15" i="14"/>
  <c r="K15" i="14"/>
  <c r="L15" i="14"/>
  <c r="I16" i="14"/>
  <c r="M16" i="14" s="1"/>
  <c r="J16" i="14"/>
  <c r="K16" i="14"/>
  <c r="L16" i="14"/>
  <c r="I17" i="14"/>
  <c r="J17" i="14"/>
  <c r="K17" i="14"/>
  <c r="L17" i="14"/>
  <c r="I18" i="14"/>
  <c r="J18" i="14"/>
  <c r="K18" i="14"/>
  <c r="L18" i="14"/>
  <c r="M12" i="14"/>
  <c r="M9" i="14"/>
  <c r="M7" i="14"/>
  <c r="M6" i="14"/>
  <c r="M17" i="14"/>
  <c r="M18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5" i="14"/>
  <c r="F4" i="14"/>
  <c r="F3" i="14"/>
  <c r="F2" i="14"/>
  <c r="F1" i="14"/>
  <c r="A21" i="8" l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I20" i="14"/>
  <c r="M4" i="14"/>
  <c r="A34" i="8" l="1"/>
  <c r="A35" i="8" s="1"/>
  <c r="A36" i="8" l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l="1"/>
  <c r="A48" i="8" s="1"/>
  <c r="A49" i="8" s="1"/>
  <c r="C44" i="8" s="1"/>
  <c r="C35" i="8"/>
  <c r="C30" i="8"/>
  <c r="C26" i="8"/>
  <c r="C23" i="8"/>
  <c r="C16" i="8"/>
  <c r="B3" i="8" l="1"/>
  <c r="A4" i="8" l="1"/>
  <c r="A5" i="8" s="1"/>
  <c r="A6" i="8" s="1"/>
  <c r="A7" i="8" s="1"/>
  <c r="H735" i="7" l="1" a="1"/>
  <c r="H735" i="7" s="1"/>
  <c r="O735" i="7" s="1"/>
  <c r="H737" i="7" a="1"/>
  <c r="H737" i="7" s="1"/>
  <c r="O737" i="7" s="1"/>
  <c r="H736" i="7" a="1"/>
  <c r="H736" i="7" s="1"/>
  <c r="O736" i="7" s="1"/>
  <c r="K804" i="7"/>
  <c r="H804" i="7" a="1"/>
  <c r="H804" i="7" s="1"/>
  <c r="O804" i="7" s="1"/>
  <c r="K803" i="7"/>
  <c r="H803" i="7" a="1"/>
  <c r="H803" i="7" s="1"/>
  <c r="O803" i="7" s="1"/>
  <c r="K802" i="7"/>
  <c r="H802" i="7" a="1"/>
  <c r="H802" i="7" s="1"/>
  <c r="O802" i="7" s="1"/>
  <c r="K801" i="7"/>
  <c r="H801" i="7" a="1"/>
  <c r="H801" i="7" s="1"/>
  <c r="O801" i="7" s="1"/>
  <c r="K800" i="7"/>
  <c r="H800" i="7" a="1"/>
  <c r="H800" i="7" s="1"/>
  <c r="O800" i="7" s="1"/>
  <c r="K799" i="7"/>
  <c r="H799" i="7" a="1"/>
  <c r="H799" i="7" s="1"/>
  <c r="O799" i="7" s="1"/>
  <c r="K798" i="7"/>
  <c r="H798" i="7" a="1"/>
  <c r="H798" i="7" s="1"/>
  <c r="O798" i="7" s="1"/>
  <c r="K797" i="7"/>
  <c r="H797" i="7" a="1"/>
  <c r="H797" i="7" s="1"/>
  <c r="O797" i="7" s="1"/>
  <c r="K796" i="7"/>
  <c r="H796" i="7" a="1"/>
  <c r="H796" i="7" s="1"/>
  <c r="O796" i="7" s="1"/>
  <c r="K795" i="7"/>
  <c r="H795" i="7" a="1"/>
  <c r="H795" i="7" s="1"/>
  <c r="O795" i="7" s="1"/>
  <c r="K794" i="7"/>
  <c r="H794" i="7" a="1"/>
  <c r="H794" i="7" s="1"/>
  <c r="O794" i="7" s="1"/>
  <c r="K793" i="7"/>
  <c r="H793" i="7" a="1"/>
  <c r="H793" i="7" s="1"/>
  <c r="O793" i="7" s="1"/>
  <c r="K792" i="7"/>
  <c r="H792" i="7" a="1"/>
  <c r="H792" i="7" s="1"/>
  <c r="O792" i="7" s="1"/>
  <c r="K791" i="7"/>
  <c r="H791" i="7" a="1"/>
  <c r="H791" i="7" s="1"/>
  <c r="O791" i="7" s="1"/>
  <c r="K790" i="7"/>
  <c r="H790" i="7" a="1"/>
  <c r="H790" i="7" s="1"/>
  <c r="O790" i="7" s="1"/>
  <c r="K789" i="7"/>
  <c r="H789" i="7" a="1"/>
  <c r="H789" i="7" s="1"/>
  <c r="O789" i="7" s="1"/>
  <c r="K788" i="7"/>
  <c r="H788" i="7" a="1"/>
  <c r="H788" i="7" s="1"/>
  <c r="O788" i="7" s="1"/>
  <c r="K787" i="7"/>
  <c r="H787" i="7" a="1"/>
  <c r="H787" i="7" s="1"/>
  <c r="O787" i="7" s="1"/>
  <c r="K786" i="7"/>
  <c r="H786" i="7" a="1"/>
  <c r="H786" i="7" s="1"/>
  <c r="O786" i="7" s="1"/>
  <c r="K785" i="7"/>
  <c r="H785" i="7" a="1"/>
  <c r="H785" i="7" s="1"/>
  <c r="O785" i="7" s="1"/>
  <c r="K784" i="7"/>
  <c r="H784" i="7" a="1"/>
  <c r="H784" i="7" s="1"/>
  <c r="O784" i="7" s="1"/>
  <c r="K783" i="7"/>
  <c r="H783" i="7" a="1"/>
  <c r="H783" i="7" s="1"/>
  <c r="O783" i="7" s="1"/>
  <c r="K782" i="7"/>
  <c r="H782" i="7" a="1"/>
  <c r="H782" i="7" s="1"/>
  <c r="O782" i="7" s="1"/>
  <c r="K781" i="7"/>
  <c r="H781" i="7" a="1"/>
  <c r="H781" i="7" s="1"/>
  <c r="O781" i="7" s="1"/>
  <c r="K780" i="7"/>
  <c r="H780" i="7" a="1"/>
  <c r="H780" i="7" s="1"/>
  <c r="O780" i="7" s="1"/>
  <c r="K779" i="7"/>
  <c r="H779" i="7" a="1"/>
  <c r="H779" i="7" s="1"/>
  <c r="O779" i="7" s="1"/>
  <c r="K778" i="7"/>
  <c r="H778" i="7" a="1"/>
  <c r="H778" i="7" s="1"/>
  <c r="O778" i="7" s="1"/>
  <c r="K777" i="7"/>
  <c r="H777" i="7" a="1"/>
  <c r="H777" i="7" s="1"/>
  <c r="O777" i="7" s="1"/>
  <c r="K776" i="7"/>
  <c r="H776" i="7" a="1"/>
  <c r="H776" i="7" s="1"/>
  <c r="O776" i="7" s="1"/>
  <c r="K775" i="7"/>
  <c r="H775" i="7" a="1"/>
  <c r="H775" i="7" s="1"/>
  <c r="O775" i="7" s="1"/>
  <c r="K774" i="7"/>
  <c r="H774" i="7" a="1"/>
  <c r="H774" i="7" s="1"/>
  <c r="O774" i="7" s="1"/>
  <c r="K773" i="7"/>
  <c r="H773" i="7" a="1"/>
  <c r="H773" i="7" s="1"/>
  <c r="O773" i="7" s="1"/>
  <c r="K772" i="7"/>
  <c r="H772" i="7" a="1"/>
  <c r="H772" i="7" s="1"/>
  <c r="O772" i="7" s="1"/>
  <c r="K771" i="7"/>
  <c r="H771" i="7" a="1"/>
  <c r="H771" i="7" s="1"/>
  <c r="O771" i="7" s="1"/>
  <c r="K770" i="7"/>
  <c r="H770" i="7" a="1"/>
  <c r="H770" i="7" s="1"/>
  <c r="O770" i="7" s="1"/>
  <c r="K769" i="7"/>
  <c r="H769" i="7" a="1"/>
  <c r="H769" i="7" s="1"/>
  <c r="O769" i="7" s="1"/>
  <c r="K768" i="7"/>
  <c r="H768" i="7" a="1"/>
  <c r="H768" i="7" s="1"/>
  <c r="O768" i="7" s="1"/>
  <c r="K767" i="7"/>
  <c r="H767" i="7" a="1"/>
  <c r="H767" i="7" s="1"/>
  <c r="O767" i="7" s="1"/>
  <c r="K766" i="7"/>
  <c r="H766" i="7" a="1"/>
  <c r="H766" i="7" s="1"/>
  <c r="O766" i="7" s="1"/>
  <c r="K765" i="7"/>
  <c r="H765" i="7" a="1"/>
  <c r="H765" i="7" s="1"/>
  <c r="O765" i="7" s="1"/>
  <c r="K764" i="7"/>
  <c r="H764" i="7" a="1"/>
  <c r="H764" i="7" s="1"/>
  <c r="O764" i="7" s="1"/>
  <c r="K763" i="7"/>
  <c r="H763" i="7" a="1"/>
  <c r="H763" i="7" s="1"/>
  <c r="O763" i="7" s="1"/>
  <c r="K762" i="7"/>
  <c r="H762" i="7" a="1"/>
  <c r="H762" i="7" s="1"/>
  <c r="O762" i="7" s="1"/>
  <c r="K761" i="7"/>
  <c r="H761" i="7" a="1"/>
  <c r="H761" i="7" s="1"/>
  <c r="O761" i="7" s="1"/>
  <c r="K760" i="7"/>
  <c r="H760" i="7" a="1"/>
  <c r="H760" i="7" s="1"/>
  <c r="O760" i="7" s="1"/>
  <c r="K759" i="7"/>
  <c r="H759" i="7" a="1"/>
  <c r="H759" i="7" s="1"/>
  <c r="O759" i="7" s="1"/>
  <c r="K758" i="7"/>
  <c r="H758" i="7" a="1"/>
  <c r="H758" i="7" s="1"/>
  <c r="O758" i="7" s="1"/>
  <c r="K757" i="7"/>
  <c r="H757" i="7" a="1"/>
  <c r="H757" i="7" s="1"/>
  <c r="O757" i="7" s="1"/>
  <c r="K756" i="7"/>
  <c r="H756" i="7" a="1"/>
  <c r="H756" i="7" s="1"/>
  <c r="O756" i="7" s="1"/>
  <c r="K755" i="7"/>
  <c r="H755" i="7" a="1"/>
  <c r="H755" i="7" s="1"/>
  <c r="O755" i="7" s="1"/>
  <c r="K754" i="7"/>
  <c r="H754" i="7" a="1"/>
  <c r="H754" i="7" s="1"/>
  <c r="O754" i="7" s="1"/>
  <c r="K753" i="7"/>
  <c r="H753" i="7" a="1"/>
  <c r="H753" i="7" s="1"/>
  <c r="O753" i="7" s="1"/>
  <c r="K752" i="7"/>
  <c r="H752" i="7" a="1"/>
  <c r="H752" i="7" s="1"/>
  <c r="O752" i="7" s="1"/>
  <c r="K751" i="7"/>
  <c r="H751" i="7" a="1"/>
  <c r="H751" i="7" s="1"/>
  <c r="O751" i="7" s="1"/>
  <c r="K750" i="7"/>
  <c r="H750" i="7" a="1"/>
  <c r="H750" i="7" s="1"/>
  <c r="O750" i="7" s="1"/>
  <c r="K749" i="7"/>
  <c r="H749" i="7" a="1"/>
  <c r="H749" i="7" s="1"/>
  <c r="O749" i="7" s="1"/>
  <c r="K748" i="7"/>
  <c r="H748" i="7" a="1"/>
  <c r="H748" i="7" s="1"/>
  <c r="O748" i="7" s="1"/>
  <c r="K747" i="7"/>
  <c r="H747" i="7" a="1"/>
  <c r="H747" i="7" s="1"/>
  <c r="O747" i="7" s="1"/>
  <c r="K746" i="7"/>
  <c r="H746" i="7" a="1"/>
  <c r="H746" i="7" s="1"/>
  <c r="O746" i="7" s="1"/>
  <c r="K745" i="7"/>
  <c r="H745" i="7" a="1"/>
  <c r="H745" i="7" s="1"/>
  <c r="O745" i="7" s="1"/>
  <c r="K744" i="7"/>
  <c r="H744" i="7" a="1"/>
  <c r="H744" i="7" s="1"/>
  <c r="O744" i="7" s="1"/>
  <c r="K743" i="7"/>
  <c r="H743" i="7" a="1"/>
  <c r="H743" i="7" s="1"/>
  <c r="O743" i="7" s="1"/>
  <c r="K742" i="7"/>
  <c r="H742" i="7" a="1"/>
  <c r="H742" i="7" s="1"/>
  <c r="O742" i="7" s="1"/>
  <c r="K741" i="7"/>
  <c r="H741" i="7" a="1"/>
  <c r="H741" i="7" s="1"/>
  <c r="O741" i="7" s="1"/>
  <c r="K740" i="7"/>
  <c r="H740" i="7" a="1"/>
  <c r="H740" i="7" s="1"/>
  <c r="O740" i="7" s="1"/>
  <c r="K739" i="7"/>
  <c r="H739" i="7" a="1"/>
  <c r="H739" i="7" s="1"/>
  <c r="O739" i="7" s="1"/>
  <c r="K738" i="7"/>
  <c r="H738" i="7" a="1"/>
  <c r="H738" i="7" s="1"/>
  <c r="O738" i="7" s="1"/>
  <c r="K737" i="7"/>
  <c r="K736" i="7"/>
  <c r="K735" i="7"/>
  <c r="K734" i="7"/>
  <c r="H734" i="7" a="1"/>
  <c r="H734" i="7" s="1"/>
  <c r="O734" i="7" s="1"/>
  <c r="A734" i="7"/>
  <c r="P734" i="7" l="1"/>
  <c r="M734" i="7"/>
  <c r="L734" i="7"/>
  <c r="A735" i="7"/>
  <c r="Q734" i="7"/>
  <c r="Q735" i="7" l="1"/>
  <c r="P735" i="7"/>
  <c r="M735" i="7"/>
  <c r="L735" i="7"/>
  <c r="A736" i="7"/>
  <c r="P736" i="7" l="1"/>
  <c r="L736" i="7"/>
  <c r="Q736" i="7"/>
  <c r="M736" i="7"/>
  <c r="A737" i="7"/>
  <c r="Q737" i="7" l="1"/>
  <c r="M737" i="7"/>
  <c r="L737" i="7"/>
  <c r="A738" i="7"/>
  <c r="P737" i="7"/>
  <c r="A739" i="7" l="1"/>
  <c r="L738" i="7"/>
  <c r="Q738" i="7"/>
  <c r="P738" i="7"/>
  <c r="M738" i="7"/>
  <c r="A740" i="7" l="1"/>
  <c r="Q739" i="7"/>
  <c r="P739" i="7"/>
  <c r="M739" i="7"/>
  <c r="L739" i="7"/>
  <c r="P740" i="7" l="1"/>
  <c r="A741" i="7"/>
  <c r="Q740" i="7"/>
  <c r="M740" i="7"/>
  <c r="L740" i="7"/>
  <c r="A742" i="7" l="1"/>
  <c r="P741" i="7"/>
  <c r="L741" i="7"/>
  <c r="A743" i="7" l="1"/>
  <c r="P742" i="7"/>
  <c r="M742" i="7"/>
  <c r="L742" i="7"/>
  <c r="Q742" i="7"/>
  <c r="A744" i="7" l="1"/>
  <c r="Q743" i="7"/>
  <c r="P743" i="7"/>
  <c r="L743" i="7"/>
  <c r="M743" i="7"/>
  <c r="A745" i="7" l="1"/>
  <c r="P744" i="7"/>
  <c r="Q744" i="7"/>
  <c r="M744" i="7"/>
  <c r="L744" i="7"/>
  <c r="A746" i="7" l="1"/>
  <c r="Q745" i="7"/>
  <c r="M745" i="7"/>
  <c r="P745" i="7"/>
  <c r="L745" i="7"/>
  <c r="A747" i="7" l="1"/>
  <c r="M746" i="7"/>
  <c r="L746" i="7"/>
  <c r="Q746" i="7"/>
  <c r="P746" i="7"/>
  <c r="A748" i="7" l="1"/>
  <c r="Q747" i="7"/>
  <c r="M747" i="7"/>
  <c r="P747" i="7"/>
  <c r="L747" i="7"/>
  <c r="A749" i="7" l="1"/>
  <c r="Q748" i="7"/>
  <c r="L748" i="7"/>
  <c r="P748" i="7"/>
  <c r="M748" i="7"/>
  <c r="A750" i="7" l="1"/>
  <c r="Q749" i="7"/>
  <c r="M749" i="7"/>
  <c r="P749" i="7"/>
  <c r="L749" i="7"/>
  <c r="A751" i="7" l="1"/>
  <c r="P750" i="7"/>
  <c r="M750" i="7"/>
  <c r="Q750" i="7"/>
  <c r="L750" i="7"/>
  <c r="A752" i="7" l="1"/>
  <c r="P751" i="7"/>
  <c r="M751" i="7"/>
  <c r="L751" i="7"/>
  <c r="Q751" i="7"/>
  <c r="A753" i="7" l="1"/>
  <c r="Q752" i="7"/>
  <c r="P752" i="7"/>
  <c r="M752" i="7"/>
  <c r="L752" i="7"/>
  <c r="A754" i="7" l="1"/>
  <c r="M753" i="7"/>
  <c r="Q753" i="7"/>
  <c r="L753" i="7"/>
  <c r="M741" i="7" s="1"/>
  <c r="P753" i="7"/>
  <c r="Q741" i="7" s="1"/>
  <c r="A755" i="7" l="1"/>
  <c r="P754" i="7"/>
  <c r="Q754" i="7"/>
  <c r="L754" i="7"/>
  <c r="M754" i="7"/>
  <c r="A756" i="7" l="1"/>
  <c r="Q755" i="7"/>
  <c r="M755" i="7"/>
  <c r="L755" i="7"/>
  <c r="P755" i="7"/>
  <c r="A757" i="7" l="1"/>
  <c r="M756" i="7"/>
  <c r="L756" i="7"/>
  <c r="P756" i="7"/>
  <c r="Q756" i="7"/>
  <c r="A758" i="7" l="1"/>
  <c r="L757" i="7"/>
  <c r="P757" i="7"/>
  <c r="A759" i="7" l="1"/>
  <c r="P758" i="7"/>
  <c r="Q758" i="7"/>
  <c r="M758" i="7"/>
  <c r="L758" i="7"/>
  <c r="A760" i="7" l="1"/>
  <c r="Q759" i="7"/>
  <c r="M759" i="7"/>
  <c r="L759" i="7"/>
  <c r="P759" i="7"/>
  <c r="A761" i="7" l="1"/>
  <c r="M760" i="7"/>
  <c r="L760" i="7"/>
  <c r="P760" i="7"/>
  <c r="Q760" i="7"/>
  <c r="A762" i="7" l="1"/>
  <c r="Q761" i="7"/>
  <c r="M761" i="7"/>
  <c r="L761" i="7"/>
  <c r="P761" i="7"/>
  <c r="A763" i="7" l="1"/>
  <c r="L762" i="7"/>
  <c r="Q762" i="7"/>
  <c r="P762" i="7"/>
  <c r="M762" i="7"/>
  <c r="A764" i="7" l="1"/>
  <c r="Q763" i="7"/>
  <c r="M763" i="7"/>
  <c r="P763" i="7"/>
  <c r="L763" i="7"/>
  <c r="A765" i="7" l="1"/>
  <c r="Q764" i="7"/>
  <c r="M764" i="7"/>
  <c r="P764" i="7"/>
  <c r="L764" i="7"/>
  <c r="A766" i="7" l="1"/>
  <c r="M765" i="7"/>
  <c r="Q765" i="7"/>
  <c r="L765" i="7"/>
  <c r="P765" i="7"/>
  <c r="A767" i="7" l="1"/>
  <c r="L766" i="7"/>
  <c r="Q766" i="7"/>
  <c r="P766" i="7"/>
  <c r="M766" i="7"/>
  <c r="A768" i="7" l="1"/>
  <c r="Q767" i="7"/>
  <c r="P767" i="7"/>
  <c r="M767" i="7"/>
  <c r="L767" i="7"/>
  <c r="A769" i="7" l="1"/>
  <c r="L768" i="7"/>
  <c r="P768" i="7"/>
  <c r="M768" i="7"/>
  <c r="Q768" i="7"/>
  <c r="A770" i="7" l="1"/>
  <c r="Q769" i="7"/>
  <c r="M769" i="7"/>
  <c r="L769" i="7"/>
  <c r="M757" i="7" s="1"/>
  <c r="P769" i="7"/>
  <c r="Q757" i="7" s="1"/>
  <c r="A771" i="7" l="1"/>
  <c r="P770" i="7"/>
  <c r="Q770" i="7"/>
  <c r="M770" i="7"/>
  <c r="L770" i="7"/>
  <c r="A772" i="7" l="1"/>
  <c r="M771" i="7"/>
  <c r="L771" i="7"/>
  <c r="P771" i="7"/>
  <c r="Q771" i="7"/>
  <c r="A773" i="7" l="1"/>
  <c r="Q772" i="7"/>
  <c r="P772" i="7"/>
  <c r="M772" i="7"/>
  <c r="L772" i="7"/>
  <c r="A774" i="7" l="1"/>
  <c r="P773" i="7"/>
  <c r="L773" i="7"/>
  <c r="A775" i="7" l="1"/>
  <c r="P774" i="7"/>
  <c r="Q774" i="7"/>
  <c r="M774" i="7"/>
  <c r="L774" i="7"/>
  <c r="A776" i="7" l="1"/>
  <c r="M775" i="7"/>
  <c r="L775" i="7"/>
  <c r="P775" i="7"/>
  <c r="Q775" i="7"/>
  <c r="A777" i="7" l="1"/>
  <c r="P776" i="7"/>
  <c r="M776" i="7"/>
  <c r="L776" i="7"/>
  <c r="Q776" i="7"/>
  <c r="A778" i="7" l="1"/>
  <c r="Q777" i="7"/>
  <c r="M777" i="7"/>
  <c r="P777" i="7"/>
  <c r="L777" i="7"/>
  <c r="A779" i="7" l="1"/>
  <c r="L778" i="7"/>
  <c r="Q778" i="7"/>
  <c r="P778" i="7"/>
  <c r="M778" i="7"/>
  <c r="A780" i="7" l="1"/>
  <c r="P779" i="7"/>
  <c r="Q779" i="7"/>
  <c r="M779" i="7"/>
  <c r="L779" i="7"/>
  <c r="A781" i="7" l="1"/>
  <c r="Q780" i="7"/>
  <c r="P780" i="7"/>
  <c r="M780" i="7"/>
  <c r="L780" i="7"/>
  <c r="A782" i="7" l="1"/>
  <c r="M781" i="7"/>
  <c r="Q781" i="7"/>
  <c r="P781" i="7"/>
  <c r="L781" i="7"/>
  <c r="A783" i="7" l="1"/>
  <c r="Q782" i="7"/>
  <c r="P782" i="7"/>
  <c r="M782" i="7"/>
  <c r="L782" i="7"/>
  <c r="A784" i="7" l="1"/>
  <c r="P783" i="7"/>
  <c r="Q783" i="7"/>
  <c r="M783" i="7"/>
  <c r="L783" i="7"/>
  <c r="A785" i="7" l="1"/>
  <c r="P784" i="7"/>
  <c r="M784" i="7"/>
  <c r="Q784" i="7"/>
  <c r="L784" i="7"/>
  <c r="A786" i="7" l="1"/>
  <c r="Q785" i="7"/>
  <c r="M785" i="7"/>
  <c r="L785" i="7"/>
  <c r="M773" i="7" s="1"/>
  <c r="P785" i="7"/>
  <c r="Q773" i="7" s="1"/>
  <c r="A787" i="7" l="1"/>
  <c r="M786" i="7"/>
  <c r="L786" i="7"/>
  <c r="P786" i="7"/>
  <c r="Q786" i="7"/>
  <c r="A788" i="7" l="1"/>
  <c r="Q787" i="7"/>
  <c r="P787" i="7"/>
  <c r="M787" i="7"/>
  <c r="L787" i="7"/>
  <c r="A789" i="7" l="1"/>
  <c r="Q788" i="7"/>
  <c r="L788" i="7"/>
  <c r="P788" i="7"/>
  <c r="M788" i="7"/>
  <c r="A790" i="7" l="1"/>
  <c r="L789" i="7"/>
  <c r="P789" i="7"/>
  <c r="A791" i="7" l="1"/>
  <c r="M790" i="7"/>
  <c r="L790" i="7"/>
  <c r="Q790" i="7"/>
  <c r="P790" i="7"/>
  <c r="A792" i="7" l="1"/>
  <c r="Q791" i="7"/>
  <c r="P791" i="7"/>
  <c r="M791" i="7"/>
  <c r="L791" i="7"/>
  <c r="A793" i="7" l="1"/>
  <c r="Q792" i="7"/>
  <c r="L792" i="7"/>
  <c r="P792" i="7"/>
  <c r="M792" i="7"/>
  <c r="A794" i="7" l="1"/>
  <c r="Q793" i="7"/>
  <c r="M793" i="7"/>
  <c r="L793" i="7"/>
  <c r="P793" i="7"/>
  <c r="A795" i="7" l="1"/>
  <c r="Q794" i="7"/>
  <c r="M794" i="7"/>
  <c r="L794" i="7"/>
  <c r="P794" i="7"/>
  <c r="A796" i="7" l="1"/>
  <c r="Q795" i="7"/>
  <c r="P795" i="7"/>
  <c r="M795" i="7"/>
  <c r="L795" i="7"/>
  <c r="A797" i="7" l="1"/>
  <c r="Q796" i="7"/>
  <c r="M796" i="7"/>
  <c r="P796" i="7"/>
  <c r="L796" i="7"/>
  <c r="A798" i="7" l="1"/>
  <c r="Q797" i="7"/>
  <c r="M797" i="7"/>
  <c r="L797" i="7"/>
  <c r="P797" i="7"/>
  <c r="A799" i="7" l="1"/>
  <c r="L798" i="7"/>
  <c r="P798" i="7"/>
  <c r="M798" i="7"/>
  <c r="Q798" i="7"/>
  <c r="A800" i="7" l="1"/>
  <c r="P799" i="7"/>
  <c r="M799" i="7"/>
  <c r="Q799" i="7"/>
  <c r="L799" i="7"/>
  <c r="A801" i="7" l="1"/>
  <c r="M800" i="7"/>
  <c r="Q800" i="7"/>
  <c r="P800" i="7"/>
  <c r="L800" i="7"/>
  <c r="A802" i="7" l="1"/>
  <c r="Q801" i="7"/>
  <c r="M801" i="7"/>
  <c r="P801" i="7"/>
  <c r="Q789" i="7" s="1"/>
  <c r="L801" i="7"/>
  <c r="M789" i="7" s="1"/>
  <c r="A803" i="7" l="1"/>
  <c r="Q802" i="7"/>
  <c r="M802" i="7"/>
  <c r="L802" i="7"/>
  <c r="P802" i="7"/>
  <c r="A804" i="7" l="1"/>
  <c r="Q803" i="7"/>
  <c r="P803" i="7"/>
  <c r="M803" i="7"/>
  <c r="L803" i="7"/>
  <c r="Q804" i="7" l="1"/>
  <c r="M804" i="7"/>
  <c r="L804" i="7"/>
  <c r="P804" i="7"/>
  <c r="C131" i="8" l="1"/>
  <c r="B143" i="8"/>
  <c r="B142" i="8"/>
  <c r="B140" i="8"/>
  <c r="B139" i="8"/>
  <c r="B137" i="8"/>
  <c r="B136" i="8"/>
  <c r="B133" i="8"/>
  <c r="B134" i="8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C130" i="8"/>
  <c r="H445" i="7" a="1"/>
  <c r="H445" i="7" s="1"/>
  <c r="H733" i="7" a="1"/>
  <c r="H733" i="7" s="1"/>
  <c r="H732" i="7" a="1"/>
  <c r="H732" i="7" s="1"/>
  <c r="H731" i="7" a="1"/>
  <c r="H731" i="7" s="1"/>
  <c r="H730" i="7" a="1"/>
  <c r="H730" i="7" s="1"/>
  <c r="H729" i="7" a="1"/>
  <c r="H729" i="7" s="1"/>
  <c r="H728" i="7" a="1"/>
  <c r="H728" i="7" s="1"/>
  <c r="H727" i="7" a="1"/>
  <c r="H727" i="7" s="1"/>
  <c r="H726" i="7" a="1"/>
  <c r="H726" i="7" s="1"/>
  <c r="H725" i="7" a="1"/>
  <c r="H725" i="7" s="1"/>
  <c r="H724" i="7" a="1"/>
  <c r="H724" i="7" s="1"/>
  <c r="H723" i="7" a="1"/>
  <c r="H723" i="7" s="1"/>
  <c r="H722" i="7" a="1"/>
  <c r="H722" i="7" s="1"/>
  <c r="H721" i="7" a="1"/>
  <c r="H721" i="7" s="1"/>
  <c r="H720" i="7" a="1"/>
  <c r="H720" i="7" s="1"/>
  <c r="H719" i="7" a="1"/>
  <c r="H719" i="7" s="1"/>
  <c r="H718" i="7" a="1"/>
  <c r="H718" i="7" s="1"/>
  <c r="H717" i="7" a="1"/>
  <c r="H717" i="7" s="1"/>
  <c r="H716" i="7" a="1"/>
  <c r="H716" i="7" s="1"/>
  <c r="H715" i="7" a="1"/>
  <c r="H715" i="7" s="1"/>
  <c r="H714" i="7" a="1"/>
  <c r="H714" i="7" s="1"/>
  <c r="H713" i="7" a="1"/>
  <c r="H713" i="7" s="1"/>
  <c r="H712" i="7" a="1"/>
  <c r="H712" i="7" s="1"/>
  <c r="H711" i="7" a="1"/>
  <c r="H711" i="7" s="1"/>
  <c r="H710" i="7" a="1"/>
  <c r="H710" i="7" s="1"/>
  <c r="H709" i="7" a="1"/>
  <c r="H709" i="7" s="1"/>
  <c r="H708" i="7" a="1"/>
  <c r="H708" i="7" s="1"/>
  <c r="H707" i="7" a="1"/>
  <c r="H707" i="7" s="1"/>
  <c r="H706" i="7" a="1"/>
  <c r="H706" i="7" s="1"/>
  <c r="H705" i="7" a="1"/>
  <c r="H705" i="7" s="1"/>
  <c r="H704" i="7" a="1"/>
  <c r="H704" i="7" s="1"/>
  <c r="H703" i="7" a="1"/>
  <c r="H703" i="7" s="1"/>
  <c r="H702" i="7" a="1"/>
  <c r="H702" i="7" s="1"/>
  <c r="H701" i="7" a="1"/>
  <c r="H701" i="7" s="1"/>
  <c r="H700" i="7" a="1"/>
  <c r="H700" i="7" s="1"/>
  <c r="H699" i="7" a="1"/>
  <c r="H699" i="7" s="1"/>
  <c r="H698" i="7" a="1"/>
  <c r="H698" i="7" s="1"/>
  <c r="H697" i="7" a="1"/>
  <c r="H697" i="7" s="1"/>
  <c r="H696" i="7" a="1"/>
  <c r="H696" i="7" s="1"/>
  <c r="H695" i="7" a="1"/>
  <c r="H695" i="7" s="1"/>
  <c r="H694" i="7" a="1"/>
  <c r="H694" i="7" s="1"/>
  <c r="H693" i="7" a="1"/>
  <c r="H693" i="7" s="1"/>
  <c r="H692" i="7" a="1"/>
  <c r="H692" i="7" s="1"/>
  <c r="H691" i="7" a="1"/>
  <c r="H691" i="7" s="1"/>
  <c r="H690" i="7" a="1"/>
  <c r="H690" i="7" s="1"/>
  <c r="H689" i="7" a="1"/>
  <c r="H689" i="7" s="1"/>
  <c r="H688" i="7" a="1"/>
  <c r="H688" i="7" s="1"/>
  <c r="H687" i="7" a="1"/>
  <c r="H687" i="7" s="1"/>
  <c r="H686" i="7" a="1"/>
  <c r="H686" i="7" s="1"/>
  <c r="H685" i="7" a="1"/>
  <c r="H685" i="7" s="1"/>
  <c r="H684" i="7" a="1"/>
  <c r="H684" i="7" s="1"/>
  <c r="H683" i="7" a="1"/>
  <c r="H683" i="7" s="1"/>
  <c r="H682" i="7" a="1"/>
  <c r="H682" i="7" s="1"/>
  <c r="H681" i="7" a="1"/>
  <c r="H681" i="7" s="1"/>
  <c r="H680" i="7" a="1"/>
  <c r="H680" i="7" s="1"/>
  <c r="H679" i="7" a="1"/>
  <c r="H679" i="7" s="1"/>
  <c r="H678" i="7" a="1"/>
  <c r="H678" i="7" s="1"/>
  <c r="H677" i="7" a="1"/>
  <c r="H677" i="7" s="1"/>
  <c r="H676" i="7" a="1"/>
  <c r="H676" i="7" s="1"/>
  <c r="H675" i="7" a="1"/>
  <c r="H675" i="7" s="1"/>
  <c r="H674" i="7" a="1"/>
  <c r="H674" i="7" s="1"/>
  <c r="H673" i="7" a="1"/>
  <c r="H673" i="7" s="1"/>
  <c r="H672" i="7" a="1"/>
  <c r="H672" i="7" s="1"/>
  <c r="H671" i="7" a="1"/>
  <c r="H671" i="7" s="1"/>
  <c r="H670" i="7" a="1"/>
  <c r="H670" i="7" s="1"/>
  <c r="H669" i="7" a="1"/>
  <c r="H669" i="7" s="1"/>
  <c r="H668" i="7" a="1"/>
  <c r="H668" i="7" s="1"/>
  <c r="H667" i="7" a="1"/>
  <c r="H667" i="7" s="1"/>
  <c r="H666" i="7" a="1"/>
  <c r="H666" i="7" s="1"/>
  <c r="H665" i="7" a="1"/>
  <c r="H665" i="7" s="1"/>
  <c r="H664" i="7" a="1"/>
  <c r="H664" i="7" s="1"/>
  <c r="H663" i="7" a="1"/>
  <c r="H663" i="7" s="1"/>
  <c r="H662" i="7" a="1"/>
  <c r="H662" i="7" s="1"/>
  <c r="H661" i="7" a="1"/>
  <c r="H661" i="7" s="1"/>
  <c r="H660" i="7" a="1"/>
  <c r="H660" i="7" s="1"/>
  <c r="H659" i="7" a="1"/>
  <c r="H659" i="7" s="1"/>
  <c r="H658" i="7" a="1"/>
  <c r="H658" i="7" s="1"/>
  <c r="H657" i="7" a="1"/>
  <c r="H657" i="7" s="1"/>
  <c r="H656" i="7" a="1"/>
  <c r="H656" i="7" s="1"/>
  <c r="H655" i="7" a="1"/>
  <c r="H655" i="7" s="1"/>
  <c r="H654" i="7" a="1"/>
  <c r="H654" i="7" s="1"/>
  <c r="H653" i="7" a="1"/>
  <c r="H653" i="7" s="1"/>
  <c r="H652" i="7" a="1"/>
  <c r="H652" i="7" s="1"/>
  <c r="H651" i="7" a="1"/>
  <c r="H651" i="7" s="1"/>
  <c r="H650" i="7" a="1"/>
  <c r="H650" i="7" s="1"/>
  <c r="H649" i="7" a="1"/>
  <c r="H649" i="7" s="1"/>
  <c r="H648" i="7" a="1"/>
  <c r="H648" i="7" s="1"/>
  <c r="H647" i="7" a="1"/>
  <c r="H647" i="7" s="1"/>
  <c r="H646" i="7" a="1"/>
  <c r="H646" i="7" s="1"/>
  <c r="H645" i="7" a="1"/>
  <c r="H645" i="7" s="1"/>
  <c r="H644" i="7" a="1"/>
  <c r="H644" i="7" s="1"/>
  <c r="H643" i="7" a="1"/>
  <c r="H643" i="7" s="1"/>
  <c r="H642" i="7" a="1"/>
  <c r="H642" i="7" s="1"/>
  <c r="H641" i="7" a="1"/>
  <c r="H641" i="7" s="1"/>
  <c r="H640" i="7" a="1"/>
  <c r="H640" i="7" s="1"/>
  <c r="H639" i="7" a="1"/>
  <c r="H639" i="7" s="1"/>
  <c r="H638" i="7" a="1"/>
  <c r="H638" i="7" s="1"/>
  <c r="H637" i="7" a="1"/>
  <c r="H637" i="7" s="1"/>
  <c r="H636" i="7" a="1"/>
  <c r="H636" i="7" s="1"/>
  <c r="H635" i="7" a="1"/>
  <c r="H635" i="7" s="1"/>
  <c r="H634" i="7" a="1"/>
  <c r="H634" i="7" s="1"/>
  <c r="H633" i="7" a="1"/>
  <c r="H633" i="7" s="1"/>
  <c r="H632" i="7" a="1"/>
  <c r="H632" i="7" s="1"/>
  <c r="H631" i="7" a="1"/>
  <c r="H631" i="7" s="1"/>
  <c r="H630" i="7" a="1"/>
  <c r="H630" i="7" s="1"/>
  <c r="H629" i="7" a="1"/>
  <c r="H629" i="7" s="1"/>
  <c r="H628" i="7" a="1"/>
  <c r="H628" i="7" s="1"/>
  <c r="H627" i="7" a="1"/>
  <c r="H627" i="7" s="1"/>
  <c r="H626" i="7" a="1"/>
  <c r="H626" i="7" s="1"/>
  <c r="H625" i="7" a="1"/>
  <c r="H625" i="7" s="1"/>
  <c r="H624" i="7" a="1"/>
  <c r="H624" i="7" s="1"/>
  <c r="H623" i="7" a="1"/>
  <c r="H623" i="7" s="1"/>
  <c r="H622" i="7" a="1"/>
  <c r="H622" i="7" s="1"/>
  <c r="H621" i="7" a="1"/>
  <c r="H621" i="7" s="1"/>
  <c r="H620" i="7" a="1"/>
  <c r="H620" i="7" s="1"/>
  <c r="H619" i="7" a="1"/>
  <c r="H619" i="7" s="1"/>
  <c r="H618" i="7" a="1"/>
  <c r="H618" i="7" s="1"/>
  <c r="H617" i="7" a="1"/>
  <c r="H617" i="7" s="1"/>
  <c r="H616" i="7" a="1"/>
  <c r="H616" i="7" s="1"/>
  <c r="H615" i="7" a="1"/>
  <c r="H615" i="7" s="1"/>
  <c r="H614" i="7" a="1"/>
  <c r="H614" i="7" s="1"/>
  <c r="H613" i="7" a="1"/>
  <c r="H613" i="7" s="1"/>
  <c r="H612" i="7" a="1"/>
  <c r="H612" i="7" s="1"/>
  <c r="H611" i="7" a="1"/>
  <c r="H611" i="7" s="1"/>
  <c r="H610" i="7" a="1"/>
  <c r="H610" i="7" s="1"/>
  <c r="H609" i="7" a="1"/>
  <c r="H609" i="7" s="1"/>
  <c r="H608" i="7" a="1"/>
  <c r="H608" i="7" s="1"/>
  <c r="H607" i="7" a="1"/>
  <c r="H607" i="7" s="1"/>
  <c r="H606" i="7" a="1"/>
  <c r="H606" i="7" s="1"/>
  <c r="H605" i="7" a="1"/>
  <c r="H605" i="7" s="1"/>
  <c r="H604" i="7" a="1"/>
  <c r="H604" i="7" s="1"/>
  <c r="H603" i="7" a="1"/>
  <c r="H603" i="7" s="1"/>
  <c r="H602" i="7" a="1"/>
  <c r="H602" i="7" s="1"/>
  <c r="H601" i="7" a="1"/>
  <c r="H601" i="7" s="1"/>
  <c r="H600" i="7" a="1"/>
  <c r="H600" i="7" s="1"/>
  <c r="H599" i="7" a="1"/>
  <c r="H599" i="7" s="1"/>
  <c r="H598" i="7" a="1"/>
  <c r="H598" i="7" s="1"/>
  <c r="H597" i="7" a="1"/>
  <c r="H597" i="7" s="1"/>
  <c r="H596" i="7" a="1"/>
  <c r="H596" i="7" s="1"/>
  <c r="H595" i="7" a="1"/>
  <c r="H595" i="7" s="1"/>
  <c r="H594" i="7" a="1"/>
  <c r="H594" i="7" s="1"/>
  <c r="H593" i="7" a="1"/>
  <c r="H593" i="7" s="1"/>
  <c r="H592" i="7" a="1"/>
  <c r="H592" i="7" s="1"/>
  <c r="H591" i="7" a="1"/>
  <c r="H591" i="7" s="1"/>
  <c r="H590" i="7" a="1"/>
  <c r="H590" i="7" s="1"/>
  <c r="H589" i="7" a="1"/>
  <c r="H589" i="7" s="1"/>
  <c r="H588" i="7" a="1"/>
  <c r="H588" i="7" s="1"/>
  <c r="H587" i="7" a="1"/>
  <c r="H587" i="7" s="1"/>
  <c r="H586" i="7" a="1"/>
  <c r="H586" i="7" s="1"/>
  <c r="H585" i="7" a="1"/>
  <c r="H585" i="7" s="1"/>
  <c r="H584" i="7" a="1"/>
  <c r="H584" i="7" s="1"/>
  <c r="H583" i="7" a="1"/>
  <c r="H583" i="7" s="1"/>
  <c r="H582" i="7" a="1"/>
  <c r="H582" i="7" s="1"/>
  <c r="H581" i="7" a="1"/>
  <c r="H581" i="7" s="1"/>
  <c r="H580" i="7" a="1"/>
  <c r="H580" i="7" s="1"/>
  <c r="H579" i="7" a="1"/>
  <c r="H579" i="7" s="1"/>
  <c r="H578" i="7" a="1"/>
  <c r="H578" i="7" s="1"/>
  <c r="H577" i="7" a="1"/>
  <c r="H577" i="7" s="1"/>
  <c r="H576" i="7" a="1"/>
  <c r="H576" i="7" s="1"/>
  <c r="H575" i="7" a="1"/>
  <c r="H575" i="7" s="1"/>
  <c r="H574" i="7" a="1"/>
  <c r="H574" i="7" s="1"/>
  <c r="H573" i="7" a="1"/>
  <c r="H573" i="7" s="1"/>
  <c r="H572" i="7" a="1"/>
  <c r="H572" i="7" s="1"/>
  <c r="H571" i="7" a="1"/>
  <c r="H571" i="7" s="1"/>
  <c r="H570" i="7" a="1"/>
  <c r="H570" i="7" s="1"/>
  <c r="H569" i="7" a="1"/>
  <c r="H569" i="7" s="1"/>
  <c r="H568" i="7" a="1"/>
  <c r="H568" i="7" s="1"/>
  <c r="H567" i="7" a="1"/>
  <c r="H567" i="7" s="1"/>
  <c r="H566" i="7" a="1"/>
  <c r="H566" i="7" s="1"/>
  <c r="H565" i="7" a="1"/>
  <c r="H565" i="7" s="1"/>
  <c r="H564" i="7" a="1"/>
  <c r="H564" i="7" s="1"/>
  <c r="H563" i="7" a="1"/>
  <c r="H563" i="7" s="1"/>
  <c r="H562" i="7" a="1"/>
  <c r="H562" i="7" s="1"/>
  <c r="H561" i="7" a="1"/>
  <c r="H561" i="7" s="1"/>
  <c r="H560" i="7" a="1"/>
  <c r="H560" i="7" s="1"/>
  <c r="H559" i="7" a="1"/>
  <c r="H559" i="7" s="1"/>
  <c r="H558" i="7" a="1"/>
  <c r="H558" i="7" s="1"/>
  <c r="H557" i="7" a="1"/>
  <c r="H557" i="7" s="1"/>
  <c r="H556" i="7" a="1"/>
  <c r="H556" i="7" s="1"/>
  <c r="H555" i="7" a="1"/>
  <c r="H555" i="7" s="1"/>
  <c r="H554" i="7" a="1"/>
  <c r="H554" i="7" s="1"/>
  <c r="H553" i="7" a="1"/>
  <c r="H553" i="7" s="1"/>
  <c r="H552" i="7" a="1"/>
  <c r="H552" i="7" s="1"/>
  <c r="H551" i="7" a="1"/>
  <c r="H551" i="7" s="1"/>
  <c r="H550" i="7" a="1"/>
  <c r="H550" i="7" s="1"/>
  <c r="H549" i="7" a="1"/>
  <c r="H549" i="7" s="1"/>
  <c r="H548" i="7" a="1"/>
  <c r="H548" i="7" s="1"/>
  <c r="H547" i="7" a="1"/>
  <c r="H547" i="7" s="1"/>
  <c r="H546" i="7" a="1"/>
  <c r="H546" i="7" s="1"/>
  <c r="H545" i="7" a="1"/>
  <c r="H545" i="7" s="1"/>
  <c r="H544" i="7" a="1"/>
  <c r="H544" i="7" s="1"/>
  <c r="H543" i="7" a="1"/>
  <c r="H543" i="7" s="1"/>
  <c r="H542" i="7" a="1"/>
  <c r="H542" i="7" s="1"/>
  <c r="H541" i="7" a="1"/>
  <c r="H541" i="7" s="1"/>
  <c r="H540" i="7" a="1"/>
  <c r="H540" i="7" s="1"/>
  <c r="H539" i="7" a="1"/>
  <c r="H539" i="7" s="1"/>
  <c r="H538" i="7" a="1"/>
  <c r="H538" i="7" s="1"/>
  <c r="H537" i="7" a="1"/>
  <c r="H537" i="7" s="1"/>
  <c r="H536" i="7" a="1"/>
  <c r="H536" i="7" s="1"/>
  <c r="H535" i="7" a="1"/>
  <c r="H535" i="7" s="1"/>
  <c r="H534" i="7" a="1"/>
  <c r="H534" i="7" s="1"/>
  <c r="H533" i="7" a="1"/>
  <c r="H533" i="7" s="1"/>
  <c r="H532" i="7" a="1"/>
  <c r="H532" i="7" s="1"/>
  <c r="H531" i="7" a="1"/>
  <c r="H531" i="7" s="1"/>
  <c r="H530" i="7" a="1"/>
  <c r="H530" i="7" s="1"/>
  <c r="H529" i="7" a="1"/>
  <c r="H529" i="7" s="1"/>
  <c r="H528" i="7" a="1"/>
  <c r="H528" i="7" s="1"/>
  <c r="H527" i="7" a="1"/>
  <c r="H527" i="7" s="1"/>
  <c r="H526" i="7" a="1"/>
  <c r="H526" i="7" s="1"/>
  <c r="H525" i="7" a="1"/>
  <c r="H525" i="7" s="1"/>
  <c r="H524" i="7" a="1"/>
  <c r="H524" i="7" s="1"/>
  <c r="H523" i="7" a="1"/>
  <c r="H523" i="7" s="1"/>
  <c r="H522" i="7" a="1"/>
  <c r="H522" i="7" s="1"/>
  <c r="H521" i="7" a="1"/>
  <c r="H521" i="7" s="1"/>
  <c r="H520" i="7" a="1"/>
  <c r="H520" i="7" s="1"/>
  <c r="H519" i="7" a="1"/>
  <c r="H519" i="7" s="1"/>
  <c r="H518" i="7" a="1"/>
  <c r="H518" i="7" s="1"/>
  <c r="H517" i="7" a="1"/>
  <c r="H517" i="7" s="1"/>
  <c r="H516" i="7" a="1"/>
  <c r="H516" i="7" s="1"/>
  <c r="H515" i="7" a="1"/>
  <c r="H515" i="7" s="1"/>
  <c r="H514" i="7" a="1"/>
  <c r="H514" i="7" s="1"/>
  <c r="H513" i="7" a="1"/>
  <c r="H513" i="7" s="1"/>
  <c r="H512" i="7" a="1"/>
  <c r="H512" i="7" s="1"/>
  <c r="H511" i="7" a="1"/>
  <c r="H511" i="7" s="1"/>
  <c r="H510" i="7" a="1"/>
  <c r="H510" i="7" s="1"/>
  <c r="H509" i="7" a="1"/>
  <c r="H509" i="7" s="1"/>
  <c r="H508" i="7" a="1"/>
  <c r="H508" i="7" s="1"/>
  <c r="H507" i="7" a="1"/>
  <c r="H507" i="7" s="1"/>
  <c r="H506" i="7" a="1"/>
  <c r="H506" i="7" s="1"/>
  <c r="H505" i="7" a="1"/>
  <c r="H505" i="7" s="1"/>
  <c r="H504" i="7" a="1"/>
  <c r="H504" i="7" s="1"/>
  <c r="H503" i="7" a="1"/>
  <c r="H503" i="7" s="1"/>
  <c r="H502" i="7" a="1"/>
  <c r="H502" i="7" s="1"/>
  <c r="H501" i="7" a="1"/>
  <c r="H501" i="7" s="1"/>
  <c r="H500" i="7" a="1"/>
  <c r="H500" i="7" s="1"/>
  <c r="H499" i="7" a="1"/>
  <c r="H499" i="7" s="1"/>
  <c r="H498" i="7" a="1"/>
  <c r="H498" i="7" s="1"/>
  <c r="H497" i="7" a="1"/>
  <c r="H497" i="7" s="1"/>
  <c r="H496" i="7" a="1"/>
  <c r="H496" i="7" s="1"/>
  <c r="H495" i="7" a="1"/>
  <c r="H495" i="7" s="1"/>
  <c r="H494" i="7" a="1"/>
  <c r="H494" i="7" s="1"/>
  <c r="H493" i="7" a="1"/>
  <c r="H493" i="7" s="1"/>
  <c r="H492" i="7" a="1"/>
  <c r="H492" i="7" s="1"/>
  <c r="H491" i="7" a="1"/>
  <c r="H491" i="7" s="1"/>
  <c r="H490" i="7" a="1"/>
  <c r="H490" i="7" s="1"/>
  <c r="H489" i="7" a="1"/>
  <c r="H489" i="7" s="1"/>
  <c r="H488" i="7" a="1"/>
  <c r="H488" i="7" s="1"/>
  <c r="H487" i="7" a="1"/>
  <c r="H487" i="7" s="1"/>
  <c r="H486" i="7" a="1"/>
  <c r="H486" i="7" s="1"/>
  <c r="H485" i="7" a="1"/>
  <c r="H485" i="7" s="1"/>
  <c r="H484" i="7" a="1"/>
  <c r="H484" i="7" s="1"/>
  <c r="H483" i="7" a="1"/>
  <c r="H483" i="7" s="1"/>
  <c r="H482" i="7" a="1"/>
  <c r="H482" i="7" s="1"/>
  <c r="H481" i="7" a="1"/>
  <c r="H481" i="7" s="1"/>
  <c r="H480" i="7" a="1"/>
  <c r="H480" i="7" s="1"/>
  <c r="H479" i="7" a="1"/>
  <c r="H479" i="7" s="1"/>
  <c r="H478" i="7" a="1"/>
  <c r="H478" i="7" s="1"/>
  <c r="H477" i="7" a="1"/>
  <c r="H477" i="7" s="1"/>
  <c r="H476" i="7" a="1"/>
  <c r="H476" i="7" s="1"/>
  <c r="H475" i="7" a="1"/>
  <c r="H475" i="7" s="1"/>
  <c r="H474" i="7" a="1"/>
  <c r="H474" i="7" s="1"/>
  <c r="H473" i="7" a="1"/>
  <c r="H473" i="7" s="1"/>
  <c r="H472" i="7" a="1"/>
  <c r="H472" i="7" s="1"/>
  <c r="H471" i="7" a="1"/>
  <c r="H471" i="7" s="1"/>
  <c r="H470" i="7" a="1"/>
  <c r="H470" i="7" s="1"/>
  <c r="H469" i="7" a="1"/>
  <c r="H469" i="7" s="1"/>
  <c r="H468" i="7" a="1"/>
  <c r="H468" i="7" s="1"/>
  <c r="H467" i="7" a="1"/>
  <c r="H467" i="7" s="1"/>
  <c r="H466" i="7" a="1"/>
  <c r="H466" i="7" s="1"/>
  <c r="H465" i="7" a="1"/>
  <c r="H465" i="7" s="1"/>
  <c r="H464" i="7" a="1"/>
  <c r="H464" i="7" s="1"/>
  <c r="H463" i="7" a="1"/>
  <c r="H463" i="7" s="1"/>
  <c r="H462" i="7" a="1"/>
  <c r="H462" i="7" s="1"/>
  <c r="H461" i="7" a="1"/>
  <c r="H461" i="7" s="1"/>
  <c r="H460" i="7" a="1"/>
  <c r="H460" i="7" s="1"/>
  <c r="H459" i="7" a="1"/>
  <c r="H459" i="7" s="1"/>
  <c r="H458" i="7" a="1"/>
  <c r="H458" i="7" s="1"/>
  <c r="H457" i="7" a="1"/>
  <c r="H457" i="7" s="1"/>
  <c r="H456" i="7" a="1"/>
  <c r="H456" i="7" s="1"/>
  <c r="H455" i="7" a="1"/>
  <c r="H455" i="7" s="1"/>
  <c r="H454" i="7" a="1"/>
  <c r="H454" i="7" s="1"/>
  <c r="H453" i="7" a="1"/>
  <c r="H453" i="7" s="1"/>
  <c r="H452" i="7" a="1"/>
  <c r="H452" i="7" s="1"/>
  <c r="H451" i="7" a="1"/>
  <c r="H451" i="7" s="1"/>
  <c r="H450" i="7" a="1"/>
  <c r="H450" i="7" s="1"/>
  <c r="H449" i="7" a="1"/>
  <c r="H449" i="7" s="1"/>
  <c r="H448" i="7" a="1"/>
  <c r="H448" i="7" s="1"/>
  <c r="H447" i="7" a="1"/>
  <c r="H447" i="7" s="1"/>
  <c r="H446" i="7" a="1"/>
  <c r="H446" i="7" s="1"/>
  <c r="H444" i="7" a="1"/>
  <c r="H444" i="7" s="1"/>
  <c r="H443" i="7" a="1"/>
  <c r="H443" i="7" s="1"/>
  <c r="H442" i="7" a="1"/>
  <c r="H442" i="7" s="1"/>
  <c r="H441" i="7" a="1"/>
  <c r="H441" i="7" s="1"/>
  <c r="H440" i="7" a="1"/>
  <c r="H440" i="7" s="1"/>
  <c r="H439" i="7" a="1"/>
  <c r="H439" i="7" s="1"/>
  <c r="H438" i="7" a="1"/>
  <c r="H438" i="7" s="1"/>
  <c r="H437" i="7" a="1"/>
  <c r="H437" i="7" s="1"/>
  <c r="H436" i="7" a="1"/>
  <c r="H436" i="7" s="1"/>
  <c r="H435" i="7" a="1"/>
  <c r="H435" i="7" s="1"/>
  <c r="H434" i="7" a="1"/>
  <c r="H434" i="7" s="1"/>
  <c r="H433" i="7" a="1"/>
  <c r="H433" i="7" s="1"/>
  <c r="H432" i="7" a="1"/>
  <c r="H432" i="7" s="1"/>
  <c r="H431" i="7" a="1"/>
  <c r="H431" i="7" s="1"/>
  <c r="H430" i="7" a="1"/>
  <c r="H430" i="7" s="1"/>
  <c r="H429" i="7" a="1"/>
  <c r="H429" i="7" s="1"/>
  <c r="H428" i="7" a="1"/>
  <c r="H428" i="7" s="1"/>
  <c r="H427" i="7" a="1"/>
  <c r="H427" i="7" s="1"/>
  <c r="H426" i="7" a="1"/>
  <c r="H426" i="7" s="1"/>
  <c r="H425" i="7" a="1"/>
  <c r="H425" i="7" s="1"/>
  <c r="H424" i="7" a="1"/>
  <c r="H424" i="7" s="1"/>
  <c r="H423" i="7" a="1"/>
  <c r="H423" i="7" s="1"/>
  <c r="H422" i="7" a="1"/>
  <c r="H422" i="7" s="1"/>
  <c r="H421" i="7" a="1"/>
  <c r="H421" i="7" s="1"/>
  <c r="H420" i="7" a="1"/>
  <c r="H420" i="7" s="1"/>
  <c r="H419" i="7" a="1"/>
  <c r="H419" i="7" s="1"/>
  <c r="H418" i="7" a="1"/>
  <c r="H418" i="7" s="1"/>
  <c r="H417" i="7" a="1"/>
  <c r="H417" i="7" s="1"/>
  <c r="H416" i="7" a="1"/>
  <c r="H416" i="7" s="1"/>
  <c r="H415" i="7" a="1"/>
  <c r="H415" i="7" s="1"/>
  <c r="H414" i="7" a="1"/>
  <c r="H414" i="7" s="1"/>
  <c r="H413" i="7" a="1"/>
  <c r="H413" i="7" s="1"/>
  <c r="H412" i="7" a="1"/>
  <c r="H412" i="7" s="1"/>
  <c r="H411" i="7" a="1"/>
  <c r="H411" i="7" s="1"/>
  <c r="H410" i="7" a="1"/>
  <c r="H410" i="7" s="1"/>
  <c r="H409" i="7" a="1"/>
  <c r="H409" i="7" s="1"/>
  <c r="H408" i="7" a="1"/>
  <c r="H408" i="7" s="1"/>
  <c r="H407" i="7" a="1"/>
  <c r="H407" i="7" s="1"/>
  <c r="H406" i="7" a="1"/>
  <c r="H406" i="7" s="1"/>
  <c r="H405" i="7" a="1"/>
  <c r="H405" i="7" s="1"/>
  <c r="H404" i="7" a="1"/>
  <c r="H404" i="7" s="1"/>
  <c r="H403" i="7" a="1"/>
  <c r="H403" i="7" s="1"/>
  <c r="H402" i="7" a="1"/>
  <c r="H402" i="7" s="1"/>
  <c r="H401" i="7" a="1"/>
  <c r="H401" i="7" s="1"/>
  <c r="H400" i="7" a="1"/>
  <c r="H400" i="7" s="1"/>
  <c r="H399" i="7" a="1"/>
  <c r="H399" i="7" s="1"/>
  <c r="H398" i="7" a="1"/>
  <c r="H398" i="7" s="1"/>
  <c r="H397" i="7" a="1"/>
  <c r="H397" i="7" s="1"/>
  <c r="H396" i="7" a="1"/>
  <c r="H396" i="7" s="1"/>
  <c r="H395" i="7" a="1"/>
  <c r="H395" i="7" s="1"/>
  <c r="H394" i="7" a="1"/>
  <c r="H394" i="7" s="1"/>
  <c r="H393" i="7" a="1"/>
  <c r="H393" i="7" s="1"/>
  <c r="H392" i="7" a="1"/>
  <c r="H392" i="7" s="1"/>
  <c r="H391" i="7" a="1"/>
  <c r="H391" i="7" s="1"/>
  <c r="H390" i="7" a="1"/>
  <c r="H390" i="7" s="1"/>
  <c r="H389" i="7" a="1"/>
  <c r="H389" i="7" s="1"/>
  <c r="H388" i="7" a="1"/>
  <c r="H388" i="7" s="1"/>
  <c r="H387" i="7" a="1"/>
  <c r="H387" i="7" s="1"/>
  <c r="H386" i="7" a="1"/>
  <c r="H386" i="7" s="1"/>
  <c r="H385" i="7" a="1"/>
  <c r="H385" i="7" s="1"/>
  <c r="H384" i="7" a="1"/>
  <c r="H384" i="7" s="1"/>
  <c r="H383" i="7" a="1"/>
  <c r="H383" i="7" s="1"/>
  <c r="H382" i="7" a="1"/>
  <c r="H382" i="7" s="1"/>
  <c r="H381" i="7" a="1"/>
  <c r="H381" i="7" s="1"/>
  <c r="H380" i="7" a="1"/>
  <c r="H380" i="7" s="1"/>
  <c r="H379" i="7" a="1"/>
  <c r="H379" i="7" s="1"/>
  <c r="H378" i="7" a="1"/>
  <c r="H378" i="7" s="1"/>
  <c r="H377" i="7" a="1"/>
  <c r="H377" i="7" s="1"/>
  <c r="H376" i="7" a="1"/>
  <c r="H376" i="7" s="1"/>
  <c r="H375" i="7" a="1"/>
  <c r="H375" i="7" s="1"/>
  <c r="H374" i="7" a="1"/>
  <c r="H374" i="7" s="1"/>
  <c r="H373" i="7" a="1"/>
  <c r="H373" i="7" s="1"/>
  <c r="H372" i="7" a="1"/>
  <c r="H372" i="7" s="1"/>
  <c r="H371" i="7" a="1"/>
  <c r="H371" i="7" s="1"/>
  <c r="H370" i="7" a="1"/>
  <c r="H370" i="7" s="1"/>
  <c r="H369" i="7" a="1"/>
  <c r="H369" i="7" s="1"/>
  <c r="H368" i="7" a="1"/>
  <c r="H368" i="7" s="1"/>
  <c r="H367" i="7" a="1"/>
  <c r="H367" i="7" s="1"/>
  <c r="H366" i="7" a="1"/>
  <c r="H366" i="7" s="1"/>
  <c r="H365" i="7" a="1"/>
  <c r="H365" i="7" s="1"/>
  <c r="H364" i="7" a="1"/>
  <c r="H364" i="7" s="1"/>
  <c r="H363" i="7" a="1"/>
  <c r="H363" i="7" s="1"/>
  <c r="H362" i="7" a="1"/>
  <c r="H362" i="7" s="1"/>
  <c r="H361" i="7" a="1"/>
  <c r="H361" i="7" s="1"/>
  <c r="H360" i="7" a="1"/>
  <c r="H360" i="7" s="1"/>
  <c r="H359" i="7" a="1"/>
  <c r="H359" i="7" s="1"/>
  <c r="H358" i="7" a="1"/>
  <c r="H358" i="7" s="1"/>
  <c r="H357" i="7" a="1"/>
  <c r="H357" i="7" s="1"/>
  <c r="H356" i="7" a="1"/>
  <c r="H356" i="7" s="1"/>
  <c r="H355" i="7" a="1"/>
  <c r="H355" i="7" s="1"/>
  <c r="H354" i="7" a="1"/>
  <c r="H354" i="7" s="1"/>
  <c r="H353" i="7" a="1"/>
  <c r="H353" i="7" s="1"/>
  <c r="H352" i="7" a="1"/>
  <c r="H352" i="7" s="1"/>
  <c r="H351" i="7" a="1"/>
  <c r="H351" i="7" s="1"/>
  <c r="H350" i="7" a="1"/>
  <c r="H350" i="7" s="1"/>
  <c r="H349" i="7" a="1"/>
  <c r="H349" i="7" s="1"/>
  <c r="H348" i="7" a="1"/>
  <c r="H348" i="7" s="1"/>
  <c r="H347" i="7" a="1"/>
  <c r="H347" i="7" s="1"/>
  <c r="H346" i="7" a="1"/>
  <c r="H346" i="7" s="1"/>
  <c r="H345" i="7" a="1"/>
  <c r="H345" i="7" s="1"/>
  <c r="H344" i="7" a="1"/>
  <c r="H344" i="7" s="1"/>
  <c r="H343" i="7" a="1"/>
  <c r="H343" i="7" s="1"/>
  <c r="H342" i="7" a="1"/>
  <c r="H342" i="7" s="1"/>
  <c r="H341" i="7" a="1"/>
  <c r="H341" i="7" s="1"/>
  <c r="H340" i="7" a="1"/>
  <c r="H340" i="7" s="1"/>
  <c r="H339" i="7" a="1"/>
  <c r="H339" i="7" s="1"/>
  <c r="H338" i="7" a="1"/>
  <c r="H338" i="7" s="1"/>
  <c r="H337" i="7" a="1"/>
  <c r="H337" i="7" s="1"/>
  <c r="H336" i="7" a="1"/>
  <c r="H336" i="7" s="1"/>
  <c r="H335" i="7" a="1"/>
  <c r="H335" i="7" s="1"/>
  <c r="H334" i="7" a="1"/>
  <c r="H334" i="7" s="1"/>
  <c r="H333" i="7" a="1"/>
  <c r="H333" i="7" s="1"/>
  <c r="H332" i="7" a="1"/>
  <c r="H332" i="7" s="1"/>
  <c r="H331" i="7" a="1"/>
  <c r="H331" i="7" s="1"/>
  <c r="H330" i="7" a="1"/>
  <c r="H330" i="7" s="1"/>
  <c r="H329" i="7" a="1"/>
  <c r="H329" i="7" s="1"/>
  <c r="H328" i="7" a="1"/>
  <c r="H328" i="7" s="1"/>
  <c r="H327" i="7" a="1"/>
  <c r="H327" i="7" s="1"/>
  <c r="H326" i="7" a="1"/>
  <c r="H326" i="7" s="1"/>
  <c r="H325" i="7" a="1"/>
  <c r="H325" i="7" s="1"/>
  <c r="H324" i="7" a="1"/>
  <c r="H324" i="7" s="1"/>
  <c r="H323" i="7" a="1"/>
  <c r="H323" i="7" s="1"/>
  <c r="H322" i="7" a="1"/>
  <c r="H322" i="7" s="1"/>
  <c r="H321" i="7" a="1"/>
  <c r="H321" i="7" s="1"/>
  <c r="H320" i="7" a="1"/>
  <c r="H320" i="7" s="1"/>
  <c r="H319" i="7" a="1"/>
  <c r="H319" i="7" s="1"/>
  <c r="H318" i="7" a="1"/>
  <c r="H318" i="7" s="1"/>
  <c r="H317" i="7" a="1"/>
  <c r="H317" i="7" s="1"/>
  <c r="H316" i="7" a="1"/>
  <c r="H316" i="7" s="1"/>
  <c r="H315" i="7" a="1"/>
  <c r="H315" i="7" s="1"/>
  <c r="H314" i="7" a="1"/>
  <c r="H314" i="7" s="1"/>
  <c r="H313" i="7" a="1"/>
  <c r="H313" i="7" s="1"/>
  <c r="H312" i="7" a="1"/>
  <c r="H312" i="7" s="1"/>
  <c r="H311" i="7" a="1"/>
  <c r="H311" i="7" s="1"/>
  <c r="H310" i="7" a="1"/>
  <c r="H310" i="7" s="1"/>
  <c r="H309" i="7" a="1"/>
  <c r="H309" i="7" s="1"/>
  <c r="H308" i="7" a="1"/>
  <c r="H308" i="7" s="1"/>
  <c r="H307" i="7" a="1"/>
  <c r="H307" i="7" s="1"/>
  <c r="H306" i="7" a="1"/>
  <c r="H306" i="7" s="1"/>
  <c r="H305" i="7" a="1"/>
  <c r="H305" i="7" s="1"/>
  <c r="H304" i="7" a="1"/>
  <c r="H304" i="7" s="1"/>
  <c r="H303" i="7" a="1"/>
  <c r="H303" i="7" s="1"/>
  <c r="H302" i="7" a="1"/>
  <c r="H302" i="7" s="1"/>
  <c r="H301" i="7" a="1"/>
  <c r="H301" i="7" s="1"/>
  <c r="H300" i="7" a="1"/>
  <c r="H300" i="7" s="1"/>
  <c r="H299" i="7" a="1"/>
  <c r="H299" i="7" s="1"/>
  <c r="H298" i="7" a="1"/>
  <c r="H298" i="7" s="1"/>
  <c r="H297" i="7" a="1"/>
  <c r="H297" i="7" s="1"/>
  <c r="H296" i="7" a="1"/>
  <c r="H296" i="7" s="1"/>
  <c r="H295" i="7" a="1"/>
  <c r="H295" i="7" s="1"/>
  <c r="H294" i="7" a="1"/>
  <c r="H294" i="7" s="1"/>
  <c r="H293" i="7" a="1"/>
  <c r="H293" i="7" s="1"/>
  <c r="H292" i="7" a="1"/>
  <c r="H292" i="7" s="1"/>
  <c r="H291" i="7" a="1"/>
  <c r="H291" i="7" s="1"/>
  <c r="H290" i="7" a="1"/>
  <c r="H290" i="7" s="1"/>
  <c r="H289" i="7" a="1"/>
  <c r="H289" i="7" s="1"/>
  <c r="H288" i="7" a="1"/>
  <c r="H288" i="7" s="1"/>
  <c r="H287" i="7" a="1"/>
  <c r="H287" i="7" s="1"/>
  <c r="H286" i="7" a="1"/>
  <c r="H286" i="7" s="1"/>
  <c r="H285" i="7" a="1"/>
  <c r="H285" i="7" s="1"/>
  <c r="H284" i="7" a="1"/>
  <c r="H284" i="7" s="1"/>
  <c r="H283" i="7" a="1"/>
  <c r="H283" i="7" s="1"/>
  <c r="H282" i="7" a="1"/>
  <c r="H282" i="7" s="1"/>
  <c r="H281" i="7" a="1"/>
  <c r="H281" i="7" s="1"/>
  <c r="H280" i="7" a="1"/>
  <c r="H280" i="7" s="1"/>
  <c r="H279" i="7" a="1"/>
  <c r="H279" i="7" s="1"/>
  <c r="H278" i="7" a="1"/>
  <c r="H278" i="7" s="1"/>
  <c r="H277" i="7" a="1"/>
  <c r="H277" i="7" s="1"/>
  <c r="H276" i="7" a="1"/>
  <c r="H276" i="7" s="1"/>
  <c r="H275" i="7" a="1"/>
  <c r="H275" i="7" s="1"/>
  <c r="H274" i="7" a="1"/>
  <c r="H274" i="7" s="1"/>
  <c r="H273" i="7" a="1"/>
  <c r="H273" i="7" s="1"/>
  <c r="H272" i="7" a="1"/>
  <c r="H272" i="7" s="1"/>
  <c r="H271" i="7" a="1"/>
  <c r="H271" i="7" s="1"/>
  <c r="H270" i="7" a="1"/>
  <c r="H270" i="7" s="1"/>
  <c r="H269" i="7" a="1"/>
  <c r="H269" i="7" s="1"/>
  <c r="H268" i="7" a="1"/>
  <c r="H268" i="7" s="1"/>
  <c r="H267" i="7" a="1"/>
  <c r="H267" i="7" s="1"/>
  <c r="H266" i="7" a="1"/>
  <c r="H266" i="7" s="1"/>
  <c r="H265" i="7" a="1"/>
  <c r="H265" i="7" s="1"/>
  <c r="H264" i="7" a="1"/>
  <c r="H264" i="7" s="1"/>
  <c r="H263" i="7" a="1"/>
  <c r="H263" i="7" s="1"/>
  <c r="H262" i="7" a="1"/>
  <c r="H262" i="7" s="1"/>
  <c r="H261" i="7" a="1"/>
  <c r="H261" i="7" s="1"/>
  <c r="H260" i="7" a="1"/>
  <c r="H260" i="7" s="1"/>
  <c r="H259" i="7" a="1"/>
  <c r="H259" i="7" s="1"/>
  <c r="H258" i="7" a="1"/>
  <c r="H258" i="7" s="1"/>
  <c r="H257" i="7" a="1"/>
  <c r="H257" i="7" s="1"/>
  <c r="H256" i="7" a="1"/>
  <c r="H256" i="7" s="1"/>
  <c r="H255" i="7" a="1"/>
  <c r="H255" i="7" s="1"/>
  <c r="H254" i="7" a="1"/>
  <c r="H254" i="7" s="1"/>
  <c r="H253" i="7" a="1"/>
  <c r="H253" i="7" s="1"/>
  <c r="H252" i="7" a="1"/>
  <c r="H252" i="7" s="1"/>
  <c r="H251" i="7" a="1"/>
  <c r="H251" i="7" s="1"/>
  <c r="H250" i="7" a="1"/>
  <c r="H250" i="7" s="1"/>
  <c r="H249" i="7" a="1"/>
  <c r="H249" i="7" s="1"/>
  <c r="H248" i="7" a="1"/>
  <c r="H248" i="7" s="1"/>
  <c r="H247" i="7" a="1"/>
  <c r="H247" i="7" s="1"/>
  <c r="H246" i="7" a="1"/>
  <c r="H246" i="7" s="1"/>
  <c r="H245" i="7" a="1"/>
  <c r="H245" i="7" s="1"/>
  <c r="H244" i="7" a="1"/>
  <c r="H244" i="7" s="1"/>
  <c r="H243" i="7" a="1"/>
  <c r="H243" i="7" s="1"/>
  <c r="H242" i="7" a="1"/>
  <c r="H242" i="7" s="1"/>
  <c r="H241" i="7" a="1"/>
  <c r="H241" i="7" s="1"/>
  <c r="H240" i="7" a="1"/>
  <c r="H240" i="7" s="1"/>
  <c r="H239" i="7" a="1"/>
  <c r="H239" i="7" s="1"/>
  <c r="H238" i="7" a="1"/>
  <c r="H238" i="7" s="1"/>
  <c r="H237" i="7" a="1"/>
  <c r="H237" i="7" s="1"/>
  <c r="H236" i="7" a="1"/>
  <c r="H236" i="7" s="1"/>
  <c r="H235" i="7" a="1"/>
  <c r="H235" i="7" s="1"/>
  <c r="H234" i="7" a="1"/>
  <c r="H234" i="7" s="1"/>
  <c r="H233" i="7" a="1"/>
  <c r="H233" i="7" s="1"/>
  <c r="H232" i="7" a="1"/>
  <c r="H232" i="7" s="1"/>
  <c r="H231" i="7" a="1"/>
  <c r="H231" i="7" s="1"/>
  <c r="H230" i="7" a="1"/>
  <c r="H230" i="7" s="1"/>
  <c r="H229" i="7" a="1"/>
  <c r="H229" i="7" s="1"/>
  <c r="H228" i="7" a="1"/>
  <c r="H228" i="7" s="1"/>
  <c r="H227" i="7" a="1"/>
  <c r="H227" i="7" s="1"/>
  <c r="H226" i="7" a="1"/>
  <c r="H226" i="7" s="1"/>
  <c r="H225" i="7" a="1"/>
  <c r="H225" i="7" s="1"/>
  <c r="H224" i="7" a="1"/>
  <c r="H224" i="7" s="1"/>
  <c r="H223" i="7" a="1"/>
  <c r="H223" i="7" s="1"/>
  <c r="H222" i="7" a="1"/>
  <c r="H222" i="7" s="1"/>
  <c r="H221" i="7" a="1"/>
  <c r="H221" i="7" s="1"/>
  <c r="H220" i="7" a="1"/>
  <c r="H220" i="7" s="1"/>
  <c r="H219" i="7" a="1"/>
  <c r="H219" i="7" s="1"/>
  <c r="H218" i="7" a="1"/>
  <c r="H218" i="7" s="1"/>
  <c r="H217" i="7" a="1"/>
  <c r="H217" i="7" s="1"/>
  <c r="H216" i="7" a="1"/>
  <c r="H216" i="7" s="1"/>
  <c r="H215" i="7" a="1"/>
  <c r="H215" i="7" s="1"/>
  <c r="H214" i="7" a="1"/>
  <c r="H214" i="7" s="1"/>
  <c r="H213" i="7" a="1"/>
  <c r="H213" i="7" s="1"/>
  <c r="H212" i="7" a="1"/>
  <c r="H212" i="7" s="1"/>
  <c r="H211" i="7" a="1"/>
  <c r="H211" i="7" s="1"/>
  <c r="H210" i="7" a="1"/>
  <c r="H210" i="7" s="1"/>
  <c r="H209" i="7" a="1"/>
  <c r="H209" i="7" s="1"/>
  <c r="H208" i="7" a="1"/>
  <c r="H208" i="7" s="1"/>
  <c r="H207" i="7" a="1"/>
  <c r="H207" i="7" s="1"/>
  <c r="H206" i="7" a="1"/>
  <c r="H206" i="7" s="1"/>
  <c r="H205" i="7" a="1"/>
  <c r="H205" i="7" s="1"/>
  <c r="H204" i="7" a="1"/>
  <c r="H204" i="7" s="1"/>
  <c r="H203" i="7" a="1"/>
  <c r="H203" i="7" s="1"/>
  <c r="H202" i="7" a="1"/>
  <c r="H202" i="7" s="1"/>
  <c r="H201" i="7" a="1"/>
  <c r="H201" i="7" s="1"/>
  <c r="H200" i="7" a="1"/>
  <c r="H200" i="7" s="1"/>
  <c r="H199" i="7" a="1"/>
  <c r="H199" i="7" s="1"/>
  <c r="H198" i="7" a="1"/>
  <c r="H198" i="7" s="1"/>
  <c r="H197" i="7" a="1"/>
  <c r="H197" i="7" s="1"/>
  <c r="H196" i="7" a="1"/>
  <c r="H196" i="7" s="1"/>
  <c r="H195" i="7" a="1"/>
  <c r="H195" i="7" s="1"/>
  <c r="H194" i="7" a="1"/>
  <c r="H194" i="7" s="1"/>
  <c r="H193" i="7" a="1"/>
  <c r="H193" i="7" s="1"/>
  <c r="H192" i="7" a="1"/>
  <c r="H192" i="7" s="1"/>
  <c r="H191" i="7" a="1"/>
  <c r="H191" i="7" s="1"/>
  <c r="H190" i="7" a="1"/>
  <c r="H190" i="7" s="1"/>
  <c r="H189" i="7" a="1"/>
  <c r="H189" i="7" s="1"/>
  <c r="H188" i="7" a="1"/>
  <c r="H188" i="7" s="1"/>
  <c r="H187" i="7" a="1"/>
  <c r="H187" i="7" s="1"/>
  <c r="H186" i="7" a="1"/>
  <c r="H186" i="7" s="1"/>
  <c r="H185" i="7" a="1"/>
  <c r="H185" i="7" s="1"/>
  <c r="H184" i="7" a="1"/>
  <c r="H184" i="7" s="1"/>
  <c r="H183" i="7" a="1"/>
  <c r="H183" i="7" s="1"/>
  <c r="H182" i="7" a="1"/>
  <c r="H182" i="7" s="1"/>
  <c r="H181" i="7" a="1"/>
  <c r="H181" i="7" s="1"/>
  <c r="H180" i="7" a="1"/>
  <c r="H180" i="7" s="1"/>
  <c r="H179" i="7" a="1"/>
  <c r="H179" i="7" s="1"/>
  <c r="H178" i="7" a="1"/>
  <c r="H178" i="7" s="1"/>
  <c r="H177" i="7" a="1"/>
  <c r="H177" i="7" s="1"/>
  <c r="H176" i="7" a="1"/>
  <c r="H176" i="7" s="1"/>
  <c r="H175" i="7" a="1"/>
  <c r="H175" i="7" s="1"/>
  <c r="H174" i="7" a="1"/>
  <c r="H174" i="7" s="1"/>
  <c r="H173" i="7" a="1"/>
  <c r="H173" i="7" s="1"/>
  <c r="H172" i="7" a="1"/>
  <c r="H172" i="7" s="1"/>
  <c r="H171" i="7" a="1"/>
  <c r="H171" i="7" s="1"/>
  <c r="H170" i="7" a="1"/>
  <c r="H170" i="7" s="1"/>
  <c r="H169" i="7" a="1"/>
  <c r="H169" i="7" s="1"/>
  <c r="H168" i="7" a="1"/>
  <c r="H168" i="7" s="1"/>
  <c r="H167" i="7" a="1"/>
  <c r="H167" i="7" s="1"/>
  <c r="H166" i="7" a="1"/>
  <c r="H166" i="7" s="1"/>
  <c r="H165" i="7" a="1"/>
  <c r="H165" i="7" s="1"/>
  <c r="H164" i="7" a="1"/>
  <c r="H164" i="7" s="1"/>
  <c r="H163" i="7" a="1"/>
  <c r="H163" i="7" s="1"/>
  <c r="H162" i="7" a="1"/>
  <c r="H162" i="7" s="1"/>
  <c r="H161" i="7" a="1"/>
  <c r="H161" i="7" s="1"/>
  <c r="H160" i="7" a="1"/>
  <c r="H160" i="7" s="1"/>
  <c r="H159" i="7" a="1"/>
  <c r="H159" i="7" s="1"/>
  <c r="H158" i="7" a="1"/>
  <c r="H158" i="7" s="1"/>
  <c r="H157" i="7" a="1"/>
  <c r="H157" i="7" s="1"/>
  <c r="H156" i="7" a="1"/>
  <c r="H156" i="7" s="1"/>
  <c r="H155" i="7" a="1"/>
  <c r="H155" i="7" s="1"/>
  <c r="H154" i="7" a="1"/>
  <c r="H154" i="7" s="1"/>
  <c r="H153" i="7" a="1"/>
  <c r="H153" i="7" s="1"/>
  <c r="H152" i="7" a="1"/>
  <c r="H152" i="7" s="1"/>
  <c r="H151" i="7" a="1"/>
  <c r="H151" i="7" s="1"/>
  <c r="H150" i="7" a="1"/>
  <c r="H150" i="7" s="1"/>
  <c r="H149" i="7" a="1"/>
  <c r="H149" i="7" s="1"/>
  <c r="H148" i="7" a="1"/>
  <c r="H148" i="7" s="1"/>
  <c r="H147" i="7" a="1"/>
  <c r="H147" i="7" s="1"/>
  <c r="H146" i="7" a="1"/>
  <c r="H146" i="7" s="1"/>
  <c r="H145" i="7" a="1"/>
  <c r="H145" i="7" s="1"/>
  <c r="H144" i="7" a="1"/>
  <c r="H144" i="7" s="1"/>
  <c r="H143" i="7" a="1"/>
  <c r="H143" i="7" s="1"/>
  <c r="H142" i="7" a="1"/>
  <c r="H142" i="7" s="1"/>
  <c r="H141" i="7" a="1"/>
  <c r="H141" i="7" s="1"/>
  <c r="H140" i="7" a="1"/>
  <c r="H140" i="7" s="1"/>
  <c r="H139" i="7" a="1"/>
  <c r="H139" i="7" s="1"/>
  <c r="H138" i="7" a="1"/>
  <c r="H138" i="7" s="1"/>
  <c r="H137" i="7" a="1"/>
  <c r="H137" i="7" s="1"/>
  <c r="H136" i="7" a="1"/>
  <c r="H136" i="7" s="1"/>
  <c r="H135" i="7" a="1"/>
  <c r="H135" i="7" s="1"/>
  <c r="H134" i="7" a="1"/>
  <c r="H134" i="7" s="1"/>
  <c r="H133" i="7" a="1"/>
  <c r="H133" i="7" s="1"/>
  <c r="H132" i="7" a="1"/>
  <c r="H132" i="7" s="1"/>
  <c r="H131" i="7" a="1"/>
  <c r="H131" i="7" s="1"/>
  <c r="H130" i="7" a="1"/>
  <c r="H130" i="7" s="1"/>
  <c r="H129" i="7" a="1"/>
  <c r="H129" i="7" s="1"/>
  <c r="H128" i="7" a="1"/>
  <c r="H128" i="7" s="1"/>
  <c r="H127" i="7" a="1"/>
  <c r="H127" i="7" s="1"/>
  <c r="H126" i="7" a="1"/>
  <c r="H126" i="7" s="1"/>
  <c r="H125" i="7" a="1"/>
  <c r="H125" i="7" s="1"/>
  <c r="H124" i="7" a="1"/>
  <c r="H124" i="7" s="1"/>
  <c r="H123" i="7" a="1"/>
  <c r="H123" i="7" s="1"/>
  <c r="H122" i="7" a="1"/>
  <c r="H122" i="7" s="1"/>
  <c r="H121" i="7" a="1"/>
  <c r="H121" i="7" s="1"/>
  <c r="H120" i="7" a="1"/>
  <c r="H120" i="7" s="1"/>
  <c r="H119" i="7" a="1"/>
  <c r="H119" i="7" s="1"/>
  <c r="H118" i="7" a="1"/>
  <c r="H118" i="7" s="1"/>
  <c r="H117" i="7" a="1"/>
  <c r="H117" i="7" s="1"/>
  <c r="H116" i="7" a="1"/>
  <c r="H116" i="7" s="1"/>
  <c r="H115" i="7" a="1"/>
  <c r="H115" i="7" s="1"/>
  <c r="H114" i="7" a="1"/>
  <c r="H114" i="7" s="1"/>
  <c r="H113" i="7" a="1"/>
  <c r="H113" i="7" s="1"/>
  <c r="H112" i="7" a="1"/>
  <c r="H112" i="7" s="1"/>
  <c r="H111" i="7" a="1"/>
  <c r="H111" i="7" s="1"/>
  <c r="H110" i="7" a="1"/>
  <c r="H110" i="7" s="1"/>
  <c r="H109" i="7" a="1"/>
  <c r="H109" i="7" s="1"/>
  <c r="H108" i="7" a="1"/>
  <c r="H108" i="7" s="1"/>
  <c r="H107" i="7" a="1"/>
  <c r="H107" i="7" s="1"/>
  <c r="H106" i="7" a="1"/>
  <c r="H106" i="7" s="1"/>
  <c r="H105" i="7" a="1"/>
  <c r="H105" i="7" s="1"/>
  <c r="H104" i="7" a="1"/>
  <c r="H104" i="7" s="1"/>
  <c r="H103" i="7" a="1"/>
  <c r="H103" i="7" s="1"/>
  <c r="H102" i="7" a="1"/>
  <c r="H102" i="7" s="1"/>
  <c r="H101" i="7" a="1"/>
  <c r="H101" i="7" s="1"/>
  <c r="H100" i="7" a="1"/>
  <c r="H100" i="7" s="1"/>
  <c r="H99" i="7" a="1"/>
  <c r="H99" i="7" s="1"/>
  <c r="H98" i="7" a="1"/>
  <c r="H98" i="7" s="1"/>
  <c r="H97" i="7" a="1"/>
  <c r="H97" i="7" s="1"/>
  <c r="H96" i="7" a="1"/>
  <c r="H96" i="7" s="1"/>
  <c r="H95" i="7" a="1"/>
  <c r="H95" i="7" s="1"/>
  <c r="H94" i="7" a="1"/>
  <c r="H94" i="7" s="1"/>
  <c r="H93" i="7" a="1"/>
  <c r="H93" i="7" s="1"/>
  <c r="H92" i="7" a="1"/>
  <c r="H92" i="7" s="1"/>
  <c r="H91" i="7" a="1"/>
  <c r="H91" i="7" s="1"/>
  <c r="H90" i="7" a="1"/>
  <c r="H90" i="7" s="1"/>
  <c r="H89" i="7" a="1"/>
  <c r="H89" i="7" s="1"/>
  <c r="H88" i="7" a="1"/>
  <c r="H88" i="7" s="1"/>
  <c r="H87" i="7" a="1"/>
  <c r="H87" i="7" s="1"/>
  <c r="H86" i="7" a="1"/>
  <c r="H86" i="7" s="1"/>
  <c r="H85" i="7" a="1"/>
  <c r="H85" i="7" s="1"/>
  <c r="H84" i="7" a="1"/>
  <c r="H84" i="7" s="1"/>
  <c r="H83" i="7" a="1"/>
  <c r="H83" i="7" s="1"/>
  <c r="H82" i="7" a="1"/>
  <c r="H82" i="7" s="1"/>
  <c r="H81" i="7" a="1"/>
  <c r="H81" i="7" s="1"/>
  <c r="H80" i="7" a="1"/>
  <c r="H80" i="7" s="1"/>
  <c r="H79" i="7" a="1"/>
  <c r="H79" i="7" s="1"/>
  <c r="H78" i="7" a="1"/>
  <c r="H78" i="7" s="1"/>
  <c r="H77" i="7" a="1"/>
  <c r="H77" i="7" s="1"/>
  <c r="H76" i="7" a="1"/>
  <c r="H76" i="7" s="1"/>
  <c r="H75" i="7" a="1"/>
  <c r="H75" i="7" s="1"/>
  <c r="H74" i="7" a="1"/>
  <c r="H74" i="7" s="1"/>
  <c r="H73" i="7" a="1"/>
  <c r="H73" i="7" s="1"/>
  <c r="H72" i="7" a="1"/>
  <c r="H72" i="7" s="1"/>
  <c r="H71" i="7" a="1"/>
  <c r="H71" i="7" s="1"/>
  <c r="H70" i="7" a="1"/>
  <c r="H70" i="7" s="1"/>
  <c r="H69" i="7" a="1"/>
  <c r="H69" i="7" s="1"/>
  <c r="H68" i="7" a="1"/>
  <c r="H68" i="7" s="1"/>
  <c r="H67" i="7" a="1"/>
  <c r="H67" i="7" s="1"/>
  <c r="H66" i="7" a="1"/>
  <c r="H66" i="7" s="1"/>
  <c r="H65" i="7" a="1"/>
  <c r="H65" i="7" s="1"/>
  <c r="H64" i="7" a="1"/>
  <c r="H64" i="7" s="1"/>
  <c r="H63" i="7" a="1"/>
  <c r="H63" i="7" s="1"/>
  <c r="H62" i="7" a="1"/>
  <c r="H62" i="7" s="1"/>
  <c r="H61" i="7" a="1"/>
  <c r="H61" i="7" s="1"/>
  <c r="H60" i="7" a="1"/>
  <c r="H60" i="7" s="1"/>
  <c r="H59" i="7" a="1"/>
  <c r="H59" i="7" s="1"/>
  <c r="H58" i="7" a="1"/>
  <c r="H58" i="7" s="1"/>
  <c r="H57" i="7" a="1"/>
  <c r="H57" i="7" s="1"/>
  <c r="H56" i="7" a="1"/>
  <c r="H56" i="7" s="1"/>
  <c r="H55" i="7" a="1"/>
  <c r="H55" i="7" s="1"/>
  <c r="H54" i="7" a="1"/>
  <c r="H54" i="7" s="1"/>
  <c r="H53" i="7" a="1"/>
  <c r="H53" i="7" s="1"/>
  <c r="H52" i="7" a="1"/>
  <c r="H52" i="7" s="1"/>
  <c r="H51" i="7" a="1"/>
  <c r="H51" i="7" s="1"/>
  <c r="H50" i="7" a="1"/>
  <c r="H50" i="7" s="1"/>
  <c r="H49" i="7" a="1"/>
  <c r="H49" i="7" s="1"/>
  <c r="H48" i="7" a="1"/>
  <c r="H48" i="7" s="1"/>
  <c r="H47" i="7" a="1"/>
  <c r="H47" i="7" s="1"/>
  <c r="H46" i="7" a="1"/>
  <c r="H46" i="7" s="1"/>
  <c r="H45" i="7" a="1"/>
  <c r="H45" i="7" s="1"/>
  <c r="H44" i="7" a="1"/>
  <c r="H44" i="7" s="1"/>
  <c r="H43" i="7" a="1"/>
  <c r="H43" i="7" s="1"/>
  <c r="H42" i="7" a="1"/>
  <c r="H42" i="7" s="1"/>
  <c r="H41" i="7" a="1"/>
  <c r="H41" i="7" s="1"/>
  <c r="H40" i="7" a="1"/>
  <c r="H40" i="7" s="1"/>
  <c r="H39" i="7" a="1"/>
  <c r="H39" i="7" s="1"/>
  <c r="H38" i="7" a="1"/>
  <c r="H38" i="7" s="1"/>
  <c r="H37" i="7" a="1"/>
  <c r="H37" i="7" s="1"/>
  <c r="H36" i="7" a="1"/>
  <c r="H36" i="7" s="1"/>
  <c r="H35" i="7" a="1"/>
  <c r="H35" i="7" s="1"/>
  <c r="H34" i="7" a="1"/>
  <c r="H34" i="7" s="1"/>
  <c r="H33" i="7" a="1"/>
  <c r="H33" i="7" s="1"/>
  <c r="H32" i="7" a="1"/>
  <c r="H32" i="7" s="1"/>
  <c r="H31" i="7" a="1"/>
  <c r="H31" i="7" s="1"/>
  <c r="H30" i="7" a="1"/>
  <c r="H30" i="7" s="1"/>
  <c r="H29" i="7" a="1"/>
  <c r="H29" i="7" s="1"/>
  <c r="H28" i="7" a="1"/>
  <c r="H28" i="7" s="1"/>
  <c r="H27" i="7" a="1"/>
  <c r="H27" i="7" s="1"/>
  <c r="H26" i="7" a="1"/>
  <c r="H26" i="7" s="1"/>
  <c r="H25" i="7" a="1"/>
  <c r="H25" i="7" s="1"/>
  <c r="H24" i="7" a="1"/>
  <c r="H24" i="7" s="1"/>
  <c r="H23" i="7" a="1"/>
  <c r="H23" i="7" s="1"/>
  <c r="H22" i="7" a="1"/>
  <c r="H22" i="7" s="1"/>
  <c r="H21" i="7" a="1"/>
  <c r="H21" i="7" s="1"/>
  <c r="H20" i="7" a="1"/>
  <c r="H20" i="7" s="1"/>
  <c r="H19" i="7" a="1"/>
  <c r="H19" i="7" s="1"/>
  <c r="H18" i="7" a="1"/>
  <c r="H18" i="7" s="1"/>
  <c r="H17" i="7" a="1"/>
  <c r="H17" i="7" s="1"/>
  <c r="H16" i="7" a="1"/>
  <c r="H16" i="7" s="1"/>
  <c r="H15" i="7" a="1"/>
  <c r="H15" i="7" s="1"/>
  <c r="H14" i="7" a="1"/>
  <c r="H14" i="7" s="1"/>
  <c r="H13" i="7" a="1"/>
  <c r="H13" i="7" s="1"/>
  <c r="H12" i="7" a="1"/>
  <c r="H12" i="7" s="1"/>
  <c r="H11" i="7" a="1"/>
  <c r="H11" i="7" s="1"/>
  <c r="H10" i="7" a="1"/>
  <c r="H10" i="7" s="1"/>
  <c r="H9" i="7" a="1"/>
  <c r="H9" i="7" s="1"/>
  <c r="H8" i="7" a="1"/>
  <c r="H8" i="7" s="1"/>
  <c r="H7" i="7" a="1"/>
  <c r="H7" i="7" s="1"/>
  <c r="H6" i="7" a="1"/>
  <c r="H6" i="7" s="1"/>
  <c r="H5" i="7" a="1"/>
  <c r="H5" i="7" s="1"/>
  <c r="P2" i="2" a="1"/>
  <c r="P2" i="2" s="1"/>
  <c r="Q2" i="2" s="1"/>
  <c r="Q3" i="2" l="1"/>
  <c r="Q4" i="2"/>
  <c r="Q5" i="2"/>
  <c r="B2" i="12"/>
  <c r="C2" i="12" s="1"/>
  <c r="A2" i="12"/>
  <c r="A8" i="10"/>
  <c r="O661" i="7" s="1"/>
  <c r="H4" i="11"/>
  <c r="C6" i="11"/>
  <c r="G2" i="11"/>
  <c r="C98" i="8"/>
  <c r="C95" i="8"/>
  <c r="F6" i="11"/>
  <c r="F5" i="11"/>
  <c r="F4" i="11"/>
  <c r="F3" i="11"/>
  <c r="F2" i="11"/>
  <c r="E6" i="11"/>
  <c r="E5" i="11"/>
  <c r="E4" i="11"/>
  <c r="E3" i="11"/>
  <c r="E2" i="11"/>
  <c r="K597" i="7"/>
  <c r="K596" i="7"/>
  <c r="K553" i="7"/>
  <c r="K552" i="7"/>
  <c r="K550" i="7"/>
  <c r="K415" i="7"/>
  <c r="K414" i="7"/>
  <c r="K413" i="7"/>
  <c r="K412" i="7"/>
  <c r="K268" i="7"/>
  <c r="K207" i="7"/>
  <c r="K205" i="7"/>
  <c r="K203" i="7"/>
  <c r="K64" i="7"/>
  <c r="K57" i="7"/>
  <c r="K56" i="7"/>
  <c r="K54" i="7"/>
  <c r="K49" i="7"/>
  <c r="O487" i="7"/>
  <c r="T3" i="7" a="1"/>
  <c r="T3" i="7" s="1"/>
  <c r="T4" i="7" s="1"/>
  <c r="T1" i="7" a="1"/>
  <c r="T1" i="7" s="1"/>
  <c r="T2" i="7" s="1"/>
  <c r="F3" i="10"/>
  <c r="C154" i="8"/>
  <c r="B154" i="8" s="1"/>
  <c r="C227" i="8"/>
  <c r="B227" i="8" s="1"/>
  <c r="D8" i="10"/>
  <c r="K722" i="7" s="1"/>
  <c r="F4" i="10"/>
  <c r="C5" i="11"/>
  <c r="C4" i="11"/>
  <c r="C3" i="11"/>
  <c r="C2" i="11"/>
  <c r="C129" i="8"/>
  <c r="C128" i="8"/>
  <c r="K3" i="10"/>
  <c r="K4" i="10" s="1"/>
  <c r="C97" i="8" s="1"/>
  <c r="A85" i="8"/>
  <c r="A3" i="12" s="1"/>
  <c r="C102" i="8"/>
  <c r="C89" i="8"/>
  <c r="C87" i="8"/>
  <c r="L6" i="7"/>
  <c r="L7" i="7"/>
  <c r="L8" i="7"/>
  <c r="L10" i="7"/>
  <c r="L11" i="7"/>
  <c r="L12" i="7"/>
  <c r="L14" i="7"/>
  <c r="L15" i="7"/>
  <c r="L16" i="7"/>
  <c r="L18" i="7"/>
  <c r="L19" i="7"/>
  <c r="L20" i="7"/>
  <c r="L22" i="7"/>
  <c r="L23" i="7"/>
  <c r="L24" i="7"/>
  <c r="L26" i="7"/>
  <c r="L27" i="7"/>
  <c r="L28" i="7"/>
  <c r="L30" i="7"/>
  <c r="L31" i="7"/>
  <c r="L32" i="7"/>
  <c r="L34" i="7"/>
  <c r="L35" i="7"/>
  <c r="L36" i="7"/>
  <c r="L38" i="7"/>
  <c r="L39" i="7"/>
  <c r="L40" i="7"/>
  <c r="L42" i="7"/>
  <c r="L43" i="7"/>
  <c r="L44" i="7"/>
  <c r="L46" i="7"/>
  <c r="L47" i="7"/>
  <c r="L48" i="7"/>
  <c r="L50" i="7"/>
  <c r="L51" i="7"/>
  <c r="L52" i="7"/>
  <c r="L54" i="7"/>
  <c r="L55" i="7"/>
  <c r="L56" i="7"/>
  <c r="L58" i="7"/>
  <c r="L59" i="7"/>
  <c r="L60" i="7"/>
  <c r="L62" i="7"/>
  <c r="L63" i="7"/>
  <c r="L64" i="7"/>
  <c r="L66" i="7"/>
  <c r="L67" i="7"/>
  <c r="L68" i="7"/>
  <c r="L70" i="7"/>
  <c r="L71" i="7"/>
  <c r="L72" i="7"/>
  <c r="L74" i="7"/>
  <c r="L75" i="7"/>
  <c r="L76" i="7"/>
  <c r="L78" i="7"/>
  <c r="L79" i="7"/>
  <c r="L80" i="7"/>
  <c r="L82" i="7"/>
  <c r="L83" i="7"/>
  <c r="L84" i="7"/>
  <c r="L86" i="7"/>
  <c r="L87" i="7"/>
  <c r="L88" i="7"/>
  <c r="L90" i="7"/>
  <c r="L91" i="7"/>
  <c r="L92" i="7"/>
  <c r="L94" i="7"/>
  <c r="L95" i="7"/>
  <c r="L96" i="7"/>
  <c r="L98" i="7"/>
  <c r="L99" i="7"/>
  <c r="L100" i="7"/>
  <c r="L102" i="7"/>
  <c r="L103" i="7"/>
  <c r="L104" i="7"/>
  <c r="L106" i="7"/>
  <c r="L107" i="7"/>
  <c r="L108" i="7"/>
  <c r="L110" i="7"/>
  <c r="L111" i="7"/>
  <c r="L112" i="7"/>
  <c r="L114" i="7"/>
  <c r="L115" i="7"/>
  <c r="L116" i="7"/>
  <c r="L118" i="7"/>
  <c r="L119" i="7"/>
  <c r="L120" i="7"/>
  <c r="L122" i="7"/>
  <c r="L123" i="7"/>
  <c r="L124" i="7"/>
  <c r="L126" i="7"/>
  <c r="L127" i="7"/>
  <c r="L128" i="7"/>
  <c r="L130" i="7"/>
  <c r="L131" i="7"/>
  <c r="L132" i="7"/>
  <c r="L134" i="7"/>
  <c r="L135" i="7"/>
  <c r="L136" i="7"/>
  <c r="L138" i="7"/>
  <c r="L139" i="7"/>
  <c r="L140" i="7"/>
  <c r="L142" i="7"/>
  <c r="L143" i="7"/>
  <c r="L144" i="7"/>
  <c r="L146" i="7"/>
  <c r="L147" i="7"/>
  <c r="L148" i="7"/>
  <c r="L150" i="7"/>
  <c r="L151" i="7"/>
  <c r="L152" i="7"/>
  <c r="L154" i="7"/>
  <c r="L155" i="7"/>
  <c r="L156" i="7"/>
  <c r="L158" i="7"/>
  <c r="L159" i="7"/>
  <c r="L160" i="7"/>
  <c r="L162" i="7"/>
  <c r="L163" i="7"/>
  <c r="L164" i="7"/>
  <c r="L166" i="7"/>
  <c r="L167" i="7"/>
  <c r="L168" i="7"/>
  <c r="L170" i="7"/>
  <c r="L171" i="7"/>
  <c r="L172" i="7"/>
  <c r="L174" i="7"/>
  <c r="L175" i="7"/>
  <c r="L176" i="7"/>
  <c r="L178" i="7"/>
  <c r="L179" i="7"/>
  <c r="L180" i="7"/>
  <c r="L182" i="7"/>
  <c r="L183" i="7"/>
  <c r="L184" i="7"/>
  <c r="L186" i="7"/>
  <c r="L187" i="7"/>
  <c r="L188" i="7"/>
  <c r="L190" i="7"/>
  <c r="L191" i="7"/>
  <c r="L192" i="7"/>
  <c r="L194" i="7"/>
  <c r="L195" i="7"/>
  <c r="L196" i="7"/>
  <c r="L198" i="7"/>
  <c r="L199" i="7"/>
  <c r="L200" i="7"/>
  <c r="L202" i="7"/>
  <c r="L203" i="7"/>
  <c r="L204" i="7"/>
  <c r="L206" i="7"/>
  <c r="L207" i="7"/>
  <c r="L208" i="7"/>
  <c r="L210" i="7"/>
  <c r="L211" i="7"/>
  <c r="L212" i="7"/>
  <c r="L214" i="7"/>
  <c r="L215" i="7"/>
  <c r="L216" i="7"/>
  <c r="L218" i="7"/>
  <c r="L219" i="7"/>
  <c r="L220" i="7"/>
  <c r="L222" i="7"/>
  <c r="L223" i="7"/>
  <c r="L224" i="7"/>
  <c r="L226" i="7"/>
  <c r="L227" i="7"/>
  <c r="L228" i="7"/>
  <c r="L230" i="7"/>
  <c r="L231" i="7"/>
  <c r="L232" i="7"/>
  <c r="L234" i="7"/>
  <c r="L235" i="7"/>
  <c r="L236" i="7"/>
  <c r="L238" i="7"/>
  <c r="L239" i="7"/>
  <c r="L240" i="7"/>
  <c r="L242" i="7"/>
  <c r="L243" i="7"/>
  <c r="L244" i="7"/>
  <c r="L246" i="7"/>
  <c r="L247" i="7"/>
  <c r="L248" i="7"/>
  <c r="L250" i="7"/>
  <c r="L251" i="7"/>
  <c r="L252" i="7"/>
  <c r="L254" i="7"/>
  <c r="L255" i="7"/>
  <c r="L256" i="7"/>
  <c r="L258" i="7"/>
  <c r="L259" i="7"/>
  <c r="L260" i="7"/>
  <c r="L262" i="7"/>
  <c r="L263" i="7"/>
  <c r="L264" i="7"/>
  <c r="L266" i="7"/>
  <c r="L267" i="7"/>
  <c r="L268" i="7"/>
  <c r="L270" i="7"/>
  <c r="L271" i="7"/>
  <c r="L272" i="7"/>
  <c r="L274" i="7"/>
  <c r="L275" i="7"/>
  <c r="L276" i="7"/>
  <c r="L278" i="7"/>
  <c r="L279" i="7"/>
  <c r="L280" i="7"/>
  <c r="L282" i="7"/>
  <c r="L283" i="7"/>
  <c r="L284" i="7"/>
  <c r="L286" i="7"/>
  <c r="L287" i="7"/>
  <c r="L288" i="7"/>
  <c r="L290" i="7"/>
  <c r="L291" i="7"/>
  <c r="L292" i="7"/>
  <c r="L294" i="7"/>
  <c r="L295" i="7"/>
  <c r="L296" i="7"/>
  <c r="L298" i="7"/>
  <c r="L299" i="7"/>
  <c r="L300" i="7"/>
  <c r="L302" i="7"/>
  <c r="L303" i="7"/>
  <c r="L304" i="7"/>
  <c r="L306" i="7"/>
  <c r="L307" i="7"/>
  <c r="L308" i="7"/>
  <c r="L310" i="7"/>
  <c r="L311" i="7"/>
  <c r="L312" i="7"/>
  <c r="L314" i="7"/>
  <c r="L315" i="7"/>
  <c r="L316" i="7"/>
  <c r="L318" i="7"/>
  <c r="L319" i="7"/>
  <c r="L320" i="7"/>
  <c r="L322" i="7"/>
  <c r="L323" i="7"/>
  <c r="L324" i="7"/>
  <c r="L326" i="7"/>
  <c r="L327" i="7"/>
  <c r="L328" i="7"/>
  <c r="L330" i="7"/>
  <c r="L331" i="7"/>
  <c r="L332" i="7"/>
  <c r="L334" i="7"/>
  <c r="L335" i="7"/>
  <c r="L336" i="7"/>
  <c r="L338" i="7"/>
  <c r="L339" i="7"/>
  <c r="L340" i="7"/>
  <c r="L342" i="7"/>
  <c r="L343" i="7"/>
  <c r="L344" i="7"/>
  <c r="L346" i="7"/>
  <c r="L347" i="7"/>
  <c r="L348" i="7"/>
  <c r="L350" i="7"/>
  <c r="L351" i="7"/>
  <c r="L352" i="7"/>
  <c r="L354" i="7"/>
  <c r="L355" i="7"/>
  <c r="L356" i="7"/>
  <c r="L358" i="7"/>
  <c r="L359" i="7"/>
  <c r="L360" i="7"/>
  <c r="L362" i="7"/>
  <c r="L363" i="7"/>
  <c r="L364" i="7"/>
  <c r="L366" i="7"/>
  <c r="L367" i="7"/>
  <c r="L368" i="7"/>
  <c r="L370" i="7"/>
  <c r="L371" i="7"/>
  <c r="L372" i="7"/>
  <c r="L374" i="7"/>
  <c r="L375" i="7"/>
  <c r="L376" i="7"/>
  <c r="L378" i="7"/>
  <c r="L379" i="7"/>
  <c r="L380" i="7"/>
  <c r="L382" i="7"/>
  <c r="L383" i="7"/>
  <c r="L384" i="7"/>
  <c r="L386" i="7"/>
  <c r="L387" i="7"/>
  <c r="L388" i="7"/>
  <c r="L390" i="7"/>
  <c r="L391" i="7"/>
  <c r="L392" i="7"/>
  <c r="L394" i="7"/>
  <c r="L395" i="7"/>
  <c r="L396" i="7"/>
  <c r="L398" i="7"/>
  <c r="L399" i="7"/>
  <c r="L400" i="7"/>
  <c r="L402" i="7"/>
  <c r="L403" i="7"/>
  <c r="L404" i="7"/>
  <c r="L406" i="7"/>
  <c r="L407" i="7"/>
  <c r="L408" i="7"/>
  <c r="L410" i="7"/>
  <c r="L411" i="7"/>
  <c r="L412" i="7"/>
  <c r="L414" i="7"/>
  <c r="L415" i="7"/>
  <c r="L416" i="7"/>
  <c r="L418" i="7"/>
  <c r="L419" i="7"/>
  <c r="L420" i="7"/>
  <c r="L422" i="7"/>
  <c r="L423" i="7"/>
  <c r="L424" i="7"/>
  <c r="L426" i="7"/>
  <c r="L427" i="7"/>
  <c r="L428" i="7"/>
  <c r="L430" i="7"/>
  <c r="L431" i="7"/>
  <c r="L432" i="7"/>
  <c r="L434" i="7"/>
  <c r="L435" i="7"/>
  <c r="L436" i="7"/>
  <c r="L438" i="7"/>
  <c r="L439" i="7"/>
  <c r="L440" i="7"/>
  <c r="L442" i="7"/>
  <c r="L443" i="7"/>
  <c r="L444" i="7"/>
  <c r="L446" i="7"/>
  <c r="L447" i="7"/>
  <c r="L448" i="7"/>
  <c r="L450" i="7"/>
  <c r="L451" i="7"/>
  <c r="L452" i="7"/>
  <c r="L454" i="7"/>
  <c r="L455" i="7"/>
  <c r="L456" i="7"/>
  <c r="L458" i="7"/>
  <c r="L459" i="7"/>
  <c r="L460" i="7"/>
  <c r="L462" i="7"/>
  <c r="L463" i="7"/>
  <c r="L464" i="7"/>
  <c r="L466" i="7"/>
  <c r="L467" i="7"/>
  <c r="L468" i="7"/>
  <c r="L470" i="7"/>
  <c r="L471" i="7"/>
  <c r="L472" i="7"/>
  <c r="L474" i="7"/>
  <c r="L475" i="7"/>
  <c r="L476" i="7"/>
  <c r="L478" i="7"/>
  <c r="L479" i="7"/>
  <c r="L480" i="7"/>
  <c r="L482" i="7"/>
  <c r="L483" i="7"/>
  <c r="L484" i="7"/>
  <c r="L486" i="7"/>
  <c r="L487" i="7"/>
  <c r="L488" i="7"/>
  <c r="L490" i="7"/>
  <c r="L491" i="7"/>
  <c r="L492" i="7"/>
  <c r="L494" i="7"/>
  <c r="L495" i="7"/>
  <c r="L496" i="7"/>
  <c r="L498" i="7"/>
  <c r="L499" i="7"/>
  <c r="L500" i="7"/>
  <c r="L502" i="7"/>
  <c r="L503" i="7"/>
  <c r="L504" i="7"/>
  <c r="L506" i="7"/>
  <c r="L507" i="7"/>
  <c r="L508" i="7"/>
  <c r="L510" i="7"/>
  <c r="L511" i="7"/>
  <c r="L512" i="7"/>
  <c r="L514" i="7"/>
  <c r="L515" i="7"/>
  <c r="L516" i="7"/>
  <c r="L518" i="7"/>
  <c r="L519" i="7"/>
  <c r="L520" i="7"/>
  <c r="L522" i="7"/>
  <c r="L523" i="7"/>
  <c r="L524" i="7"/>
  <c r="L526" i="7"/>
  <c r="L527" i="7"/>
  <c r="L528" i="7"/>
  <c r="L530" i="7"/>
  <c r="L531" i="7"/>
  <c r="L532" i="7"/>
  <c r="L534" i="7"/>
  <c r="L535" i="7"/>
  <c r="L536" i="7"/>
  <c r="L538" i="7"/>
  <c r="L539" i="7"/>
  <c r="L540" i="7"/>
  <c r="L542" i="7"/>
  <c r="L543" i="7"/>
  <c r="L544" i="7"/>
  <c r="L546" i="7"/>
  <c r="L547" i="7"/>
  <c r="L548" i="7"/>
  <c r="L550" i="7"/>
  <c r="L551" i="7"/>
  <c r="L552" i="7"/>
  <c r="L554" i="7"/>
  <c r="L555" i="7"/>
  <c r="L556" i="7"/>
  <c r="L558" i="7"/>
  <c r="L559" i="7"/>
  <c r="L560" i="7"/>
  <c r="L562" i="7"/>
  <c r="L563" i="7"/>
  <c r="L564" i="7"/>
  <c r="L566" i="7"/>
  <c r="L567" i="7"/>
  <c r="L568" i="7"/>
  <c r="L570" i="7"/>
  <c r="L571" i="7"/>
  <c r="L572" i="7"/>
  <c r="L574" i="7"/>
  <c r="L575" i="7"/>
  <c r="L576" i="7"/>
  <c r="L578" i="7"/>
  <c r="L579" i="7"/>
  <c r="L580" i="7"/>
  <c r="L582" i="7"/>
  <c r="L583" i="7"/>
  <c r="L584" i="7"/>
  <c r="L586" i="7"/>
  <c r="L587" i="7"/>
  <c r="L588" i="7"/>
  <c r="L590" i="7"/>
  <c r="L591" i="7"/>
  <c r="L592" i="7"/>
  <c r="L594" i="7"/>
  <c r="L595" i="7"/>
  <c r="L596" i="7"/>
  <c r="L598" i="7"/>
  <c r="L599" i="7"/>
  <c r="L600" i="7"/>
  <c r="L602" i="7"/>
  <c r="L603" i="7"/>
  <c r="L604" i="7"/>
  <c r="L606" i="7"/>
  <c r="L607" i="7"/>
  <c r="L608" i="7"/>
  <c r="L610" i="7"/>
  <c r="L611" i="7"/>
  <c r="L612" i="7"/>
  <c r="L614" i="7"/>
  <c r="L615" i="7"/>
  <c r="L616" i="7"/>
  <c r="L618" i="7"/>
  <c r="L619" i="7"/>
  <c r="L620" i="7"/>
  <c r="L622" i="7"/>
  <c r="L623" i="7"/>
  <c r="L624" i="7"/>
  <c r="L626" i="7"/>
  <c r="L627" i="7"/>
  <c r="L628" i="7"/>
  <c r="L630" i="7"/>
  <c r="L631" i="7"/>
  <c r="L632" i="7"/>
  <c r="L634" i="7"/>
  <c r="L635" i="7"/>
  <c r="L636" i="7"/>
  <c r="L638" i="7"/>
  <c r="L639" i="7"/>
  <c r="L640" i="7"/>
  <c r="L642" i="7"/>
  <c r="L643" i="7"/>
  <c r="L644" i="7"/>
  <c r="L646" i="7"/>
  <c r="L647" i="7"/>
  <c r="L648" i="7"/>
  <c r="L650" i="7"/>
  <c r="L651" i="7"/>
  <c r="L652" i="7"/>
  <c r="L654" i="7"/>
  <c r="L655" i="7"/>
  <c r="L656" i="7"/>
  <c r="L658" i="7"/>
  <c r="L659" i="7"/>
  <c r="L660" i="7"/>
  <c r="L662" i="7"/>
  <c r="L663" i="7"/>
  <c r="L664" i="7"/>
  <c r="L666" i="7"/>
  <c r="L667" i="7"/>
  <c r="L668" i="7"/>
  <c r="L670" i="7"/>
  <c r="L671" i="7"/>
  <c r="L672" i="7"/>
  <c r="L674" i="7"/>
  <c r="L675" i="7"/>
  <c r="L676" i="7"/>
  <c r="L678" i="7"/>
  <c r="L679" i="7"/>
  <c r="L680" i="7"/>
  <c r="L682" i="7"/>
  <c r="L683" i="7"/>
  <c r="L684" i="7"/>
  <c r="L686" i="7"/>
  <c r="L687" i="7"/>
  <c r="L688" i="7"/>
  <c r="L690" i="7"/>
  <c r="L691" i="7"/>
  <c r="L692" i="7"/>
  <c r="L694" i="7"/>
  <c r="L695" i="7"/>
  <c r="L696" i="7"/>
  <c r="L698" i="7"/>
  <c r="L699" i="7"/>
  <c r="L700" i="7"/>
  <c r="L702" i="7"/>
  <c r="L703" i="7"/>
  <c r="L704" i="7"/>
  <c r="L706" i="7"/>
  <c r="L707" i="7"/>
  <c r="L708" i="7"/>
  <c r="L710" i="7"/>
  <c r="L711" i="7"/>
  <c r="L712" i="7"/>
  <c r="L714" i="7"/>
  <c r="L715" i="7"/>
  <c r="L716" i="7"/>
  <c r="L718" i="7"/>
  <c r="L719" i="7"/>
  <c r="L720" i="7"/>
  <c r="L722" i="7"/>
  <c r="L723" i="7"/>
  <c r="L724" i="7"/>
  <c r="L726" i="7"/>
  <c r="L727" i="7"/>
  <c r="L728" i="7"/>
  <c r="L730" i="7"/>
  <c r="L731" i="7"/>
  <c r="L732" i="7"/>
  <c r="K287" i="7" l="1"/>
  <c r="K126" i="7"/>
  <c r="K616" i="7"/>
  <c r="K470" i="7"/>
  <c r="K471" i="7"/>
  <c r="K307" i="7"/>
  <c r="K334" i="7"/>
  <c r="K669" i="7"/>
  <c r="K336" i="7"/>
  <c r="K674" i="7"/>
  <c r="K11" i="7"/>
  <c r="K177" i="7"/>
  <c r="K338" i="7"/>
  <c r="K536" i="7"/>
  <c r="K675" i="7"/>
  <c r="K65" i="7"/>
  <c r="K426" i="7"/>
  <c r="K431" i="7"/>
  <c r="K469" i="7"/>
  <c r="K296" i="7"/>
  <c r="K128" i="7"/>
  <c r="K6" i="7"/>
  <c r="K130" i="7"/>
  <c r="K137" i="7"/>
  <c r="K15" i="7"/>
  <c r="K186" i="7"/>
  <c r="K343" i="7"/>
  <c r="K537" i="7"/>
  <c r="K691" i="7"/>
  <c r="K424" i="7"/>
  <c r="K270" i="7"/>
  <c r="K598" i="7"/>
  <c r="K66" i="7"/>
  <c r="K610" i="7"/>
  <c r="K295" i="7"/>
  <c r="K617" i="7"/>
  <c r="K618" i="7"/>
  <c r="K477" i="7"/>
  <c r="K484" i="7"/>
  <c r="K335" i="7"/>
  <c r="K493" i="7"/>
  <c r="K10" i="7"/>
  <c r="K337" i="7"/>
  <c r="K16" i="7"/>
  <c r="K189" i="7"/>
  <c r="K346" i="7"/>
  <c r="K538" i="7"/>
  <c r="K692" i="7"/>
  <c r="K297" i="7"/>
  <c r="K623" i="7"/>
  <c r="K668" i="7"/>
  <c r="K491" i="7"/>
  <c r="K134" i="7"/>
  <c r="K495" i="7"/>
  <c r="K24" i="7"/>
  <c r="K190" i="7"/>
  <c r="K347" i="7"/>
  <c r="K544" i="7"/>
  <c r="K696" i="7"/>
  <c r="K269" i="7"/>
  <c r="K127" i="7"/>
  <c r="K129" i="7"/>
  <c r="K7" i="7"/>
  <c r="K132" i="7"/>
  <c r="K8" i="7"/>
  <c r="K670" i="7"/>
  <c r="K45" i="7"/>
  <c r="K197" i="7"/>
  <c r="K406" i="7"/>
  <c r="K546" i="7"/>
  <c r="K67" i="7"/>
  <c r="K211" i="7"/>
  <c r="K348" i="7"/>
  <c r="K496" i="7"/>
  <c r="K624" i="7"/>
  <c r="K26" i="7"/>
  <c r="K69" i="7"/>
  <c r="K214" i="7"/>
  <c r="K350" i="7"/>
  <c r="K434" i="7"/>
  <c r="K503" i="7"/>
  <c r="K557" i="7"/>
  <c r="K625" i="7"/>
  <c r="K705" i="7"/>
  <c r="K27" i="7"/>
  <c r="K148" i="7"/>
  <c r="K216" i="7"/>
  <c r="K312" i="7"/>
  <c r="K353" i="7"/>
  <c r="K504" i="7"/>
  <c r="K558" i="7"/>
  <c r="K626" i="7"/>
  <c r="K706" i="7"/>
  <c r="K77" i="7"/>
  <c r="K238" i="7"/>
  <c r="K358" i="7"/>
  <c r="K567" i="7"/>
  <c r="K718" i="7"/>
  <c r="K85" i="7"/>
  <c r="K316" i="7"/>
  <c r="K455" i="7"/>
  <c r="K723" i="7"/>
  <c r="K34" i="7"/>
  <c r="K251" i="7"/>
  <c r="K456" i="7"/>
  <c r="K575" i="7"/>
  <c r="K89" i="7"/>
  <c r="K325" i="7"/>
  <c r="K529" i="7"/>
  <c r="K726" i="7"/>
  <c r="O662" i="7"/>
  <c r="K36" i="7"/>
  <c r="K93" i="7"/>
  <c r="K172" i="7"/>
  <c r="K254" i="7"/>
  <c r="K329" i="7"/>
  <c r="K383" i="7"/>
  <c r="K464" i="7"/>
  <c r="K532" i="7"/>
  <c r="K589" i="7"/>
  <c r="K643" i="7"/>
  <c r="K727" i="7"/>
  <c r="K25" i="7"/>
  <c r="K143" i="7"/>
  <c r="K309" i="7"/>
  <c r="K433" i="7"/>
  <c r="K554" i="7"/>
  <c r="K703" i="7"/>
  <c r="K145" i="7"/>
  <c r="K76" i="7"/>
  <c r="K356" i="7"/>
  <c r="H2" i="11"/>
  <c r="K30" i="7"/>
  <c r="K154" i="7"/>
  <c r="K315" i="7"/>
  <c r="K454" i="7"/>
  <c r="K524" i="7"/>
  <c r="K629" i="7"/>
  <c r="K166" i="7"/>
  <c r="K574" i="7"/>
  <c r="O622" i="7"/>
  <c r="K168" i="7"/>
  <c r="K364" i="7"/>
  <c r="K725" i="7"/>
  <c r="K35" i="7"/>
  <c r="K253" i="7"/>
  <c r="K463" i="7"/>
  <c r="K632" i="7"/>
  <c r="O710" i="7"/>
  <c r="K37" i="7"/>
  <c r="K96" i="7"/>
  <c r="K173" i="7"/>
  <c r="K255" i="7"/>
  <c r="K330" i="7"/>
  <c r="K385" i="7"/>
  <c r="K466" i="7"/>
  <c r="K534" i="7"/>
  <c r="K592" i="7"/>
  <c r="K657" i="7"/>
  <c r="K310" i="7"/>
  <c r="K72" i="7"/>
  <c r="K443" i="7"/>
  <c r="K28" i="7"/>
  <c r="K75" i="7"/>
  <c r="K150" i="7"/>
  <c r="K229" i="7"/>
  <c r="K313" i="7"/>
  <c r="K355" i="7"/>
  <c r="K448" i="7"/>
  <c r="K517" i="7"/>
  <c r="K563" i="7"/>
  <c r="K627" i="7"/>
  <c r="L625" i="7" s="1"/>
  <c r="K709" i="7"/>
  <c r="K29" i="7"/>
  <c r="K151" i="7"/>
  <c r="K237" i="7"/>
  <c r="K314" i="7"/>
  <c r="K452" i="7"/>
  <c r="K523" i="7"/>
  <c r="K564" i="7"/>
  <c r="K628" i="7"/>
  <c r="K717" i="7"/>
  <c r="K31" i="7"/>
  <c r="K244" i="7"/>
  <c r="K363" i="7"/>
  <c r="K525" i="7"/>
  <c r="K630" i="7"/>
  <c r="K88" i="7"/>
  <c r="K323" i="7"/>
  <c r="K528" i="7"/>
  <c r="K631" i="7"/>
  <c r="K170" i="7"/>
  <c r="K375" i="7"/>
  <c r="K577" i="7"/>
  <c r="K5" i="7"/>
  <c r="L5" i="7" s="1"/>
  <c r="K38" i="7"/>
  <c r="K98" i="7"/>
  <c r="K176" i="7"/>
  <c r="K258" i="7"/>
  <c r="K333" i="7"/>
  <c r="K391" i="7"/>
  <c r="K468" i="7"/>
  <c r="K535" i="7"/>
  <c r="K594" i="7"/>
  <c r="K658" i="7"/>
  <c r="K579" i="7"/>
  <c r="K619" i="7"/>
  <c r="K40" i="7"/>
  <c r="K80" i="7"/>
  <c r="K440" i="7"/>
  <c r="K560" i="7"/>
  <c r="K600" i="7"/>
  <c r="K700" i="7"/>
  <c r="O588" i="7"/>
  <c r="K21" i="7"/>
  <c r="K81" i="7"/>
  <c r="K201" i="7"/>
  <c r="K281" i="7"/>
  <c r="K301" i="7"/>
  <c r="K441" i="7"/>
  <c r="K501" i="7"/>
  <c r="K541" i="7"/>
  <c r="K621" i="7"/>
  <c r="K701" i="7"/>
  <c r="K39" i="7"/>
  <c r="K159" i="7"/>
  <c r="K359" i="7"/>
  <c r="K479" i="7"/>
  <c r="K559" i="7"/>
  <c r="K719" i="7"/>
  <c r="K60" i="7"/>
  <c r="K300" i="7"/>
  <c r="K460" i="7"/>
  <c r="K620" i="7"/>
  <c r="O403" i="7"/>
  <c r="O590" i="7"/>
  <c r="K22" i="7"/>
  <c r="K62" i="7"/>
  <c r="K182" i="7"/>
  <c r="K222" i="7"/>
  <c r="K242" i="7"/>
  <c r="K262" i="7"/>
  <c r="K322" i="7"/>
  <c r="K502" i="7"/>
  <c r="K562" i="7"/>
  <c r="K582" i="7"/>
  <c r="K702" i="7"/>
  <c r="O42" i="7"/>
  <c r="O367" i="7"/>
  <c r="O445" i="7"/>
  <c r="O446" i="7"/>
  <c r="O731" i="7"/>
  <c r="O193" i="7"/>
  <c r="O633" i="7"/>
  <c r="O634" i="7"/>
  <c r="O136" i="7"/>
  <c r="U2" i="7"/>
  <c r="W2" i="7"/>
  <c r="V2" i="7"/>
  <c r="A9" i="10"/>
  <c r="O381" i="7" s="1"/>
  <c r="U4" i="7"/>
  <c r="V4" i="7"/>
  <c r="W4" i="7"/>
  <c r="D9" i="10"/>
  <c r="L333" i="7" l="1"/>
  <c r="L313" i="7"/>
  <c r="L629" i="7"/>
  <c r="L25" i="7"/>
  <c r="L617" i="7"/>
  <c r="L557" i="7"/>
  <c r="L37" i="7"/>
  <c r="O215" i="7"/>
  <c r="O648" i="7"/>
  <c r="L501" i="7"/>
  <c r="O535" i="7"/>
  <c r="O641" i="7"/>
  <c r="O530" i="7"/>
  <c r="O195" i="7"/>
  <c r="O61" i="7"/>
  <c r="O647" i="7"/>
  <c r="O184" i="7"/>
  <c r="O696" i="7"/>
  <c r="O514" i="7"/>
  <c r="O392" i="7"/>
  <c r="O221" i="7"/>
  <c r="O416" i="7"/>
  <c r="O733" i="7"/>
  <c r="P733" i="7" s="1"/>
  <c r="D10" i="10"/>
  <c r="K682" i="7"/>
  <c r="K662" i="7"/>
  <c r="K642" i="7"/>
  <c r="K622" i="7"/>
  <c r="L621" i="7" s="1"/>
  <c r="K542" i="7"/>
  <c r="K522" i="7"/>
  <c r="K462" i="7"/>
  <c r="K442" i="7"/>
  <c r="K342" i="7"/>
  <c r="K162" i="7"/>
  <c r="K42" i="7"/>
  <c r="K680" i="7"/>
  <c r="K640" i="7"/>
  <c r="K540" i="7"/>
  <c r="K20" i="7"/>
  <c r="K639" i="7"/>
  <c r="K519" i="7"/>
  <c r="K439" i="7"/>
  <c r="K399" i="7"/>
  <c r="K319" i="7"/>
  <c r="K721" i="7"/>
  <c r="K681" i="7"/>
  <c r="K661" i="7"/>
  <c r="K641" i="7"/>
  <c r="K561" i="7"/>
  <c r="L561" i="7" s="1"/>
  <c r="K421" i="7"/>
  <c r="K401" i="7"/>
  <c r="K381" i="7"/>
  <c r="K221" i="7"/>
  <c r="K141" i="7"/>
  <c r="K61" i="7"/>
  <c r="K41" i="7"/>
  <c r="K660" i="7"/>
  <c r="K400" i="7"/>
  <c r="K320" i="7"/>
  <c r="K160" i="7"/>
  <c r="K659" i="7"/>
  <c r="K539" i="7"/>
  <c r="K459" i="7"/>
  <c r="K419" i="7"/>
  <c r="K99" i="7"/>
  <c r="H6" i="11"/>
  <c r="K713" i="7"/>
  <c r="K637" i="7"/>
  <c r="K565" i="7"/>
  <c r="K465" i="7"/>
  <c r="K289" i="7"/>
  <c r="K13" i="7"/>
  <c r="K63" i="7"/>
  <c r="K634" i="7"/>
  <c r="K486" i="7"/>
  <c r="K158" i="7"/>
  <c r="K485" i="7"/>
  <c r="K409" i="7"/>
  <c r="K508" i="7"/>
  <c r="K256" i="7"/>
  <c r="L253" i="7" s="1"/>
  <c r="K184" i="7"/>
  <c r="K712" i="7"/>
  <c r="K636" i="7"/>
  <c r="K588" i="7"/>
  <c r="K512" i="7"/>
  <c r="K436" i="7"/>
  <c r="K236" i="7"/>
  <c r="K136" i="7"/>
  <c r="K12" i="7"/>
  <c r="K711" i="7"/>
  <c r="K687" i="7"/>
  <c r="K635" i="7"/>
  <c r="K487" i="7"/>
  <c r="K435" i="7"/>
  <c r="K411" i="7"/>
  <c r="K311" i="7"/>
  <c r="L309" i="7" s="1"/>
  <c r="K163" i="7"/>
  <c r="K710" i="7"/>
  <c r="K686" i="7"/>
  <c r="K410" i="7"/>
  <c r="K58" i="7"/>
  <c r="K733" i="7"/>
  <c r="L733" i="7" s="1"/>
  <c r="K633" i="7"/>
  <c r="K533" i="7"/>
  <c r="L533" i="7" s="1"/>
  <c r="K457" i="7"/>
  <c r="K357" i="7"/>
  <c r="K285" i="7"/>
  <c r="K157" i="7"/>
  <c r="K732" i="7"/>
  <c r="K684" i="7"/>
  <c r="K656" i="7"/>
  <c r="K556" i="7"/>
  <c r="K432" i="7"/>
  <c r="K408" i="7"/>
  <c r="K284" i="7"/>
  <c r="K32" i="7"/>
  <c r="L29" i="7" s="1"/>
  <c r="K731" i="7"/>
  <c r="K655" i="7"/>
  <c r="K555" i="7"/>
  <c r="K407" i="7"/>
  <c r="K331" i="7"/>
  <c r="K131" i="7"/>
  <c r="L129" i="7" s="1"/>
  <c r="K730" i="7"/>
  <c r="K654" i="7"/>
  <c r="K578" i="7"/>
  <c r="K478" i="7"/>
  <c r="K230" i="7"/>
  <c r="C163" i="8"/>
  <c r="B163" i="8" s="1"/>
  <c r="K729" i="7"/>
  <c r="K653" i="7"/>
  <c r="K505" i="7"/>
  <c r="K453" i="7"/>
  <c r="L453" i="7" s="1"/>
  <c r="K429" i="7"/>
  <c r="K405" i="7"/>
  <c r="K153" i="7"/>
  <c r="K704" i="7"/>
  <c r="L701" i="7" s="1"/>
  <c r="K652" i="7"/>
  <c r="K428" i="7"/>
  <c r="K404" i="7"/>
  <c r="K376" i="7"/>
  <c r="K328" i="7"/>
  <c r="K304" i="7"/>
  <c r="K252" i="7"/>
  <c r="K228" i="7"/>
  <c r="K548" i="7"/>
  <c r="K472" i="7"/>
  <c r="L469" i="7" s="1"/>
  <c r="K444" i="7"/>
  <c r="K223" i="7"/>
  <c r="K547" i="7"/>
  <c r="K14" i="7"/>
  <c r="K697" i="7"/>
  <c r="K651" i="7"/>
  <c r="K104" i="7"/>
  <c r="K71" i="7"/>
  <c r="K43" i="7"/>
  <c r="K650" i="7"/>
  <c r="K545" i="7"/>
  <c r="K514" i="7"/>
  <c r="K70" i="7"/>
  <c r="K649" i="7"/>
  <c r="K571" i="7"/>
  <c r="K215" i="7"/>
  <c r="K648" i="7"/>
  <c r="K570" i="7"/>
  <c r="K646" i="7"/>
  <c r="K324" i="7"/>
  <c r="K94" i="7"/>
  <c r="K418" i="7"/>
  <c r="K417" i="7"/>
  <c r="K243" i="7"/>
  <c r="K698" i="7"/>
  <c r="K695" i="7"/>
  <c r="K68" i="7"/>
  <c r="L65" i="7" s="1"/>
  <c r="K693" i="7"/>
  <c r="K645" i="7"/>
  <c r="K247" i="7"/>
  <c r="K644" i="7"/>
  <c r="K724" i="7"/>
  <c r="K672" i="7"/>
  <c r="K615" i="7"/>
  <c r="K647" i="7"/>
  <c r="K427" i="7"/>
  <c r="K392" i="7"/>
  <c r="K95" i="7"/>
  <c r="K349" i="7"/>
  <c r="K92" i="7"/>
  <c r="K638" i="7"/>
  <c r="K374" i="7"/>
  <c r="K90" i="7"/>
  <c r="K416" i="7"/>
  <c r="L413" i="7" s="1"/>
  <c r="K345" i="7"/>
  <c r="L345" i="7" s="1"/>
  <c r="K716" i="7"/>
  <c r="K490" i="7"/>
  <c r="K590" i="7"/>
  <c r="K18" i="7"/>
  <c r="K551" i="7"/>
  <c r="K403" i="7"/>
  <c r="K549" i="7"/>
  <c r="K226" i="7"/>
  <c r="K125" i="7"/>
  <c r="L125" i="7" s="1"/>
  <c r="K449" i="7"/>
  <c r="K591" i="7"/>
  <c r="K446" i="7"/>
  <c r="K195" i="7"/>
  <c r="K193" i="7"/>
  <c r="K667" i="7"/>
  <c r="K227" i="7"/>
  <c r="K447" i="7"/>
  <c r="K715" i="7"/>
  <c r="K445" i="7"/>
  <c r="K367" i="7"/>
  <c r="K17" i="7"/>
  <c r="K527" i="7"/>
  <c r="K46" i="7"/>
  <c r="O697" i="7"/>
  <c r="O465" i="7"/>
  <c r="O160" i="7"/>
  <c r="O578" i="7"/>
  <c r="O357" i="7"/>
  <c r="O681" i="7"/>
  <c r="O459" i="7"/>
  <c r="O141" i="7"/>
  <c r="O692" i="7"/>
  <c r="O464" i="7"/>
  <c r="O401" i="7"/>
  <c r="O158" i="7"/>
  <c r="O684" i="7"/>
  <c r="O157" i="7"/>
  <c r="O571" i="7"/>
  <c r="O649" i="7"/>
  <c r="O485" i="7"/>
  <c r="O342" i="7"/>
  <c r="O71" i="7"/>
  <c r="O639" i="7"/>
  <c r="O68" i="7"/>
  <c r="O457" i="7"/>
  <c r="O63" i="7"/>
  <c r="O41" i="7"/>
  <c r="G6" i="11"/>
  <c r="O20" i="7"/>
  <c r="O570" i="7"/>
  <c r="O428" i="7"/>
  <c r="O640" i="7"/>
  <c r="O472" i="7"/>
  <c r="O328" i="7"/>
  <c r="O311" i="7"/>
  <c r="O439" i="7"/>
  <c r="O285" i="7"/>
  <c r="O32" i="7"/>
  <c r="O119" i="7"/>
  <c r="O591" i="7"/>
  <c r="O284" i="7"/>
  <c r="O252" i="7"/>
  <c r="O244" i="7"/>
  <c r="O17" i="7"/>
  <c r="O561" i="7"/>
  <c r="O407" i="7"/>
  <c r="O551" i="7"/>
  <c r="O345" i="7"/>
  <c r="O125" i="7"/>
  <c r="O548" i="7"/>
  <c r="O243" i="7"/>
  <c r="O230" i="7"/>
  <c r="O527" i="7"/>
  <c r="O227" i="7"/>
  <c r="O508" i="7"/>
  <c r="O421" i="7"/>
  <c r="O419" i="7"/>
  <c r="O87" i="7"/>
  <c r="O104" i="7"/>
  <c r="O672" i="7"/>
  <c r="O228" i="7"/>
  <c r="O519" i="7"/>
  <c r="O163" i="7"/>
  <c r="O667" i="7"/>
  <c r="O658" i="7"/>
  <c r="O412" i="7"/>
  <c r="O411" i="7"/>
  <c r="O410" i="7"/>
  <c r="O409" i="7"/>
  <c r="O657" i="7"/>
  <c r="O650" i="7"/>
  <c r="O417" i="7"/>
  <c r="O400" i="7"/>
  <c r="O730" i="7"/>
  <c r="O542" i="7"/>
  <c r="O656" i="7"/>
  <c r="O94" i="7"/>
  <c r="O642" i="7"/>
  <c r="O539" i="7"/>
  <c r="O713" i="7"/>
  <c r="O655" i="7"/>
  <c r="O205" i="7"/>
  <c r="O95" i="7"/>
  <c r="O223" i="7"/>
  <c r="O712" i="7"/>
  <c r="O693" i="7"/>
  <c r="O442" i="7"/>
  <c r="O636" i="7"/>
  <c r="O374" i="7"/>
  <c r="O354" i="7"/>
  <c r="O46" i="7"/>
  <c r="O13" i="7"/>
  <c r="O715" i="7"/>
  <c r="O635" i="7"/>
  <c r="O43" i="7"/>
  <c r="A10" i="10"/>
  <c r="O143" i="7" s="1"/>
  <c r="O616" i="7"/>
  <c r="O496" i="7"/>
  <c r="O336" i="7"/>
  <c r="O316" i="7"/>
  <c r="O296" i="7"/>
  <c r="O176" i="7"/>
  <c r="O96" i="7"/>
  <c r="O76" i="7"/>
  <c r="O56" i="7"/>
  <c r="O16" i="7"/>
  <c r="O353" i="7"/>
  <c r="O592" i="7"/>
  <c r="O552" i="7"/>
  <c r="O172" i="7"/>
  <c r="O431" i="7"/>
  <c r="O211" i="7"/>
  <c r="O630" i="7"/>
  <c r="O330" i="7"/>
  <c r="O150" i="7"/>
  <c r="O669" i="7"/>
  <c r="O629" i="7"/>
  <c r="O675" i="7"/>
  <c r="O495" i="7"/>
  <c r="O455" i="7"/>
  <c r="O375" i="7"/>
  <c r="O335" i="7"/>
  <c r="O315" i="7"/>
  <c r="O295" i="7"/>
  <c r="O255" i="7"/>
  <c r="O35" i="7"/>
  <c r="O15" i="7"/>
  <c r="O553" i="7"/>
  <c r="O313" i="7"/>
  <c r="O11" i="7"/>
  <c r="O10" i="7"/>
  <c r="O470" i="7"/>
  <c r="O310" i="7"/>
  <c r="O270" i="7"/>
  <c r="O170" i="7"/>
  <c r="O589" i="7"/>
  <c r="O329" i="7"/>
  <c r="O229" i="7"/>
  <c r="O674" i="7"/>
  <c r="O594" i="7"/>
  <c r="O554" i="7"/>
  <c r="O534" i="7"/>
  <c r="O454" i="7"/>
  <c r="O414" i="7"/>
  <c r="O334" i="7"/>
  <c r="O254" i="7"/>
  <c r="O134" i="7"/>
  <c r="O54" i="7"/>
  <c r="O34" i="7"/>
  <c r="O333" i="7"/>
  <c r="O452" i="7"/>
  <c r="O132" i="7"/>
  <c r="O72" i="7"/>
  <c r="O691" i="7"/>
  <c r="O471" i="7"/>
  <c r="O151" i="7"/>
  <c r="O31" i="7"/>
  <c r="O670" i="7"/>
  <c r="O610" i="7"/>
  <c r="O350" i="7"/>
  <c r="O130" i="7"/>
  <c r="O30" i="7"/>
  <c r="O309" i="7"/>
  <c r="O269" i="7"/>
  <c r="O529" i="7"/>
  <c r="O706" i="7"/>
  <c r="O620" i="7"/>
  <c r="O126" i="7"/>
  <c r="O8" i="7"/>
  <c r="O426" i="7"/>
  <c r="O700" i="7"/>
  <c r="O579" i="7"/>
  <c r="O207" i="7"/>
  <c r="O364" i="7"/>
  <c r="O238" i="7"/>
  <c r="O719" i="7"/>
  <c r="O627" i="7"/>
  <c r="O201" i="7"/>
  <c r="O538" i="7"/>
  <c r="O443" i="7"/>
  <c r="O385" i="7"/>
  <c r="O502" i="7"/>
  <c r="O383" i="7"/>
  <c r="O258" i="7"/>
  <c r="O129" i="7"/>
  <c r="O45" i="7"/>
  <c r="O501" i="7"/>
  <c r="O619" i="7"/>
  <c r="O559" i="7"/>
  <c r="O525" i="7"/>
  <c r="O406" i="7"/>
  <c r="O186" i="7"/>
  <c r="O159" i="7"/>
  <c r="O7" i="7"/>
  <c r="O727" i="7"/>
  <c r="O546" i="7"/>
  <c r="O424" i="7"/>
  <c r="O268" i="7"/>
  <c r="O62" i="7"/>
  <c r="O723" i="7"/>
  <c r="O60" i="7"/>
  <c r="O203" i="7"/>
  <c r="O628" i="7"/>
  <c r="O168" i="7"/>
  <c r="O479" i="7"/>
  <c r="O80" i="7"/>
  <c r="O504" i="7"/>
  <c r="O323" i="7"/>
  <c r="O624" i="7"/>
  <c r="O623" i="7"/>
  <c r="O558" i="7"/>
  <c r="O463" i="7"/>
  <c r="O343" i="7"/>
  <c r="O281" i="7"/>
  <c r="O67" i="7"/>
  <c r="O40" i="7"/>
  <c r="O6" i="7"/>
  <c r="O582" i="7"/>
  <c r="O64" i="7"/>
  <c r="O242" i="7"/>
  <c r="O28" i="7"/>
  <c r="O577" i="7"/>
  <c r="O85" i="7"/>
  <c r="O325" i="7"/>
  <c r="O297" i="7"/>
  <c r="O166" i="7"/>
  <c r="O477" i="7"/>
  <c r="O503" i="7"/>
  <c r="O348" i="7"/>
  <c r="O703" i="7"/>
  <c r="O617" i="7"/>
  <c r="O523" i="7"/>
  <c r="O66" i="7"/>
  <c r="O39" i="7"/>
  <c r="O5" i="7"/>
  <c r="O702" i="7"/>
  <c r="O307" i="7"/>
  <c r="O38" i="7"/>
  <c r="O338" i="7"/>
  <c r="O29" i="7"/>
  <c r="O722" i="7"/>
  <c r="O363" i="7"/>
  <c r="O27" i="7"/>
  <c r="O301" i="7"/>
  <c r="O541" i="7"/>
  <c r="O567" i="7"/>
  <c r="O81" i="7"/>
  <c r="O717" i="7"/>
  <c r="O598" i="7"/>
  <c r="O597" i="7"/>
  <c r="O537" i="7"/>
  <c r="O137" i="7"/>
  <c r="O77" i="7"/>
  <c r="O528" i="7"/>
  <c r="O621" i="7"/>
  <c r="O346" i="7"/>
  <c r="O222" i="7"/>
  <c r="O347" i="7"/>
  <c r="O128" i="7"/>
  <c r="O127" i="7"/>
  <c r="C236" i="8"/>
  <c r="B236" i="8"/>
  <c r="Q733" i="7"/>
  <c r="Q732" i="7"/>
  <c r="P732" i="7"/>
  <c r="Q731" i="7"/>
  <c r="P731" i="7"/>
  <c r="Q730" i="7"/>
  <c r="P730" i="7"/>
  <c r="Q729" i="7"/>
  <c r="Q728" i="7"/>
  <c r="P728" i="7"/>
  <c r="Q727" i="7"/>
  <c r="P727" i="7"/>
  <c r="Q726" i="7"/>
  <c r="P726" i="7"/>
  <c r="Q724" i="7"/>
  <c r="P724" i="7"/>
  <c r="Q723" i="7"/>
  <c r="P723" i="7"/>
  <c r="Q722" i="7"/>
  <c r="P722" i="7"/>
  <c r="Q721" i="7"/>
  <c r="Q720" i="7"/>
  <c r="P720" i="7"/>
  <c r="Q719" i="7"/>
  <c r="P719" i="7"/>
  <c r="Q718" i="7"/>
  <c r="P718" i="7"/>
  <c r="Q717" i="7"/>
  <c r="Q716" i="7"/>
  <c r="P716" i="7"/>
  <c r="Q715" i="7"/>
  <c r="P715" i="7"/>
  <c r="Q714" i="7"/>
  <c r="P714" i="7"/>
  <c r="Q713" i="7"/>
  <c r="Q712" i="7"/>
  <c r="P712" i="7"/>
  <c r="Q711" i="7"/>
  <c r="P711" i="7"/>
  <c r="Q710" i="7"/>
  <c r="P710" i="7"/>
  <c r="Q708" i="7"/>
  <c r="P708" i="7"/>
  <c r="Q707" i="7"/>
  <c r="P707" i="7"/>
  <c r="Q706" i="7"/>
  <c r="P706" i="7"/>
  <c r="Q705" i="7"/>
  <c r="Q704" i="7"/>
  <c r="P704" i="7"/>
  <c r="Q703" i="7"/>
  <c r="P703" i="7"/>
  <c r="Q702" i="7"/>
  <c r="P702" i="7"/>
  <c r="Q701" i="7"/>
  <c r="Q700" i="7"/>
  <c r="P700" i="7"/>
  <c r="Q699" i="7"/>
  <c r="P699" i="7"/>
  <c r="Q698" i="7"/>
  <c r="P698" i="7"/>
  <c r="Q697" i="7"/>
  <c r="Q696" i="7"/>
  <c r="P696" i="7"/>
  <c r="Q695" i="7"/>
  <c r="P695" i="7"/>
  <c r="Q694" i="7"/>
  <c r="P694" i="7"/>
  <c r="Q692" i="7"/>
  <c r="P692" i="7"/>
  <c r="Q691" i="7"/>
  <c r="P691" i="7"/>
  <c r="Q690" i="7"/>
  <c r="P690" i="7"/>
  <c r="Q689" i="7"/>
  <c r="Q688" i="7"/>
  <c r="P688" i="7"/>
  <c r="Q687" i="7"/>
  <c r="P687" i="7"/>
  <c r="Q686" i="7"/>
  <c r="P686" i="7"/>
  <c r="Q685" i="7"/>
  <c r="Q684" i="7"/>
  <c r="P684" i="7"/>
  <c r="Q683" i="7"/>
  <c r="P683" i="7"/>
  <c r="Q682" i="7"/>
  <c r="P682" i="7"/>
  <c r="Q681" i="7"/>
  <c r="Q680" i="7"/>
  <c r="P680" i="7"/>
  <c r="Q679" i="7"/>
  <c r="P679" i="7"/>
  <c r="Q678" i="7"/>
  <c r="P678" i="7"/>
  <c r="Q676" i="7"/>
  <c r="P676" i="7"/>
  <c r="Q675" i="7"/>
  <c r="P675" i="7"/>
  <c r="Q674" i="7"/>
  <c r="P674" i="7"/>
  <c r="Q673" i="7"/>
  <c r="Q672" i="7"/>
  <c r="P672" i="7"/>
  <c r="Q671" i="7"/>
  <c r="P671" i="7"/>
  <c r="Q670" i="7"/>
  <c r="P670" i="7"/>
  <c r="Q669" i="7"/>
  <c r="Q668" i="7"/>
  <c r="P668" i="7"/>
  <c r="Q667" i="7"/>
  <c r="P667" i="7"/>
  <c r="Q666" i="7"/>
  <c r="P666" i="7"/>
  <c r="Q665" i="7"/>
  <c r="Q664" i="7"/>
  <c r="P664" i="7"/>
  <c r="Q663" i="7"/>
  <c r="P663" i="7"/>
  <c r="Q662" i="7"/>
  <c r="P662" i="7"/>
  <c r="Q660" i="7"/>
  <c r="P660" i="7"/>
  <c r="Q659" i="7"/>
  <c r="P659" i="7"/>
  <c r="Q658" i="7"/>
  <c r="P658" i="7"/>
  <c r="Q657" i="7"/>
  <c r="Q656" i="7"/>
  <c r="P656" i="7"/>
  <c r="Q655" i="7"/>
  <c r="P655" i="7"/>
  <c r="Q654" i="7"/>
  <c r="P654" i="7"/>
  <c r="Q653" i="7"/>
  <c r="Q652" i="7"/>
  <c r="P652" i="7"/>
  <c r="Q651" i="7"/>
  <c r="P651" i="7"/>
  <c r="Q650" i="7"/>
  <c r="P650" i="7"/>
  <c r="Q649" i="7"/>
  <c r="Q648" i="7"/>
  <c r="P648" i="7"/>
  <c r="Q647" i="7"/>
  <c r="P647" i="7"/>
  <c r="Q646" i="7"/>
  <c r="P646" i="7"/>
  <c r="Q644" i="7"/>
  <c r="P644" i="7"/>
  <c r="Q643" i="7"/>
  <c r="P643" i="7"/>
  <c r="Q642" i="7"/>
  <c r="P642" i="7"/>
  <c r="Q641" i="7"/>
  <c r="Q640" i="7"/>
  <c r="P640" i="7"/>
  <c r="Q639" i="7"/>
  <c r="P639" i="7"/>
  <c r="Q638" i="7"/>
  <c r="P638" i="7"/>
  <c r="Q637" i="7"/>
  <c r="Q636" i="7"/>
  <c r="P636" i="7"/>
  <c r="Q635" i="7"/>
  <c r="P635" i="7"/>
  <c r="Q634" i="7"/>
  <c r="P634" i="7"/>
  <c r="Q633" i="7"/>
  <c r="Q632" i="7"/>
  <c r="P632" i="7"/>
  <c r="Q631" i="7"/>
  <c r="P631" i="7"/>
  <c r="Q630" i="7"/>
  <c r="P630" i="7"/>
  <c r="Q628" i="7"/>
  <c r="P628" i="7"/>
  <c r="Q627" i="7"/>
  <c r="P627" i="7"/>
  <c r="Q626" i="7"/>
  <c r="P626" i="7"/>
  <c r="Q625" i="7"/>
  <c r="Q624" i="7"/>
  <c r="P624" i="7"/>
  <c r="Q623" i="7"/>
  <c r="P623" i="7"/>
  <c r="Q622" i="7"/>
  <c r="P622" i="7"/>
  <c r="Q621" i="7"/>
  <c r="Q620" i="7"/>
  <c r="P620" i="7"/>
  <c r="Q619" i="7"/>
  <c r="P619" i="7"/>
  <c r="Q618" i="7"/>
  <c r="P618" i="7"/>
  <c r="Q617" i="7"/>
  <c r="Q616" i="7"/>
  <c r="P616" i="7"/>
  <c r="Q615" i="7"/>
  <c r="P615" i="7"/>
  <c r="Q614" i="7"/>
  <c r="P614" i="7"/>
  <c r="Q612" i="7"/>
  <c r="P612" i="7"/>
  <c r="Q611" i="7"/>
  <c r="P611" i="7"/>
  <c r="Q610" i="7"/>
  <c r="P610" i="7"/>
  <c r="Q609" i="7"/>
  <c r="Q608" i="7"/>
  <c r="P608" i="7"/>
  <c r="Q607" i="7"/>
  <c r="P607" i="7"/>
  <c r="Q606" i="7"/>
  <c r="P606" i="7"/>
  <c r="Q605" i="7"/>
  <c r="Q604" i="7"/>
  <c r="P604" i="7"/>
  <c r="Q603" i="7"/>
  <c r="P603" i="7"/>
  <c r="Q602" i="7"/>
  <c r="P602" i="7"/>
  <c r="Q601" i="7"/>
  <c r="Q600" i="7"/>
  <c r="P600" i="7"/>
  <c r="Q599" i="7"/>
  <c r="P599" i="7"/>
  <c r="Q598" i="7"/>
  <c r="P598" i="7"/>
  <c r="Q596" i="7"/>
  <c r="P596" i="7"/>
  <c r="Q595" i="7"/>
  <c r="P595" i="7"/>
  <c r="Q594" i="7"/>
  <c r="P594" i="7"/>
  <c r="Q593" i="7"/>
  <c r="Q592" i="7"/>
  <c r="P592" i="7"/>
  <c r="Q591" i="7"/>
  <c r="P591" i="7"/>
  <c r="Q590" i="7"/>
  <c r="P590" i="7"/>
  <c r="Q589" i="7"/>
  <c r="Q588" i="7"/>
  <c r="P588" i="7"/>
  <c r="Q587" i="7"/>
  <c r="P587" i="7"/>
  <c r="Q586" i="7"/>
  <c r="P586" i="7"/>
  <c r="Q585" i="7"/>
  <c r="Q584" i="7"/>
  <c r="P584" i="7"/>
  <c r="Q583" i="7"/>
  <c r="P583" i="7"/>
  <c r="Q582" i="7"/>
  <c r="P582" i="7"/>
  <c r="Q580" i="7"/>
  <c r="P580" i="7"/>
  <c r="Q579" i="7"/>
  <c r="P579" i="7"/>
  <c r="Q578" i="7"/>
  <c r="P578" i="7"/>
  <c r="Q577" i="7"/>
  <c r="Q576" i="7"/>
  <c r="P576" i="7"/>
  <c r="Q575" i="7"/>
  <c r="P575" i="7"/>
  <c r="Q574" i="7"/>
  <c r="P574" i="7"/>
  <c r="Q573" i="7"/>
  <c r="Q572" i="7"/>
  <c r="P572" i="7"/>
  <c r="Q571" i="7"/>
  <c r="P571" i="7"/>
  <c r="Q570" i="7"/>
  <c r="P570" i="7"/>
  <c r="Q569" i="7"/>
  <c r="Q568" i="7"/>
  <c r="P568" i="7"/>
  <c r="Q567" i="7"/>
  <c r="P567" i="7"/>
  <c r="Q566" i="7"/>
  <c r="P566" i="7"/>
  <c r="Q564" i="7"/>
  <c r="P564" i="7"/>
  <c r="Q563" i="7"/>
  <c r="P563" i="7"/>
  <c r="Q562" i="7"/>
  <c r="P562" i="7"/>
  <c r="Q561" i="7"/>
  <c r="Q560" i="7"/>
  <c r="P560" i="7"/>
  <c r="Q559" i="7"/>
  <c r="P559" i="7"/>
  <c r="Q558" i="7"/>
  <c r="P558" i="7"/>
  <c r="Q557" i="7"/>
  <c r="Q556" i="7"/>
  <c r="P556" i="7"/>
  <c r="Q555" i="7"/>
  <c r="P555" i="7"/>
  <c r="Q554" i="7"/>
  <c r="P554" i="7"/>
  <c r="Q553" i="7"/>
  <c r="Q552" i="7"/>
  <c r="P552" i="7"/>
  <c r="Q551" i="7"/>
  <c r="P551" i="7"/>
  <c r="Q550" i="7"/>
  <c r="P550" i="7"/>
  <c r="Q548" i="7"/>
  <c r="P548" i="7"/>
  <c r="Q547" i="7"/>
  <c r="P547" i="7"/>
  <c r="Q546" i="7"/>
  <c r="P546" i="7"/>
  <c r="Q545" i="7"/>
  <c r="Q544" i="7"/>
  <c r="P544" i="7"/>
  <c r="Q543" i="7"/>
  <c r="P543" i="7"/>
  <c r="Q542" i="7"/>
  <c r="P542" i="7"/>
  <c r="Q541" i="7"/>
  <c r="Q540" i="7"/>
  <c r="P540" i="7"/>
  <c r="Q539" i="7"/>
  <c r="P539" i="7"/>
  <c r="Q538" i="7"/>
  <c r="P538" i="7"/>
  <c r="Q537" i="7"/>
  <c r="Q536" i="7"/>
  <c r="P536" i="7"/>
  <c r="Q535" i="7"/>
  <c r="P535" i="7"/>
  <c r="Q534" i="7"/>
  <c r="P534" i="7"/>
  <c r="Q532" i="7"/>
  <c r="P532" i="7"/>
  <c r="Q531" i="7"/>
  <c r="P531" i="7"/>
  <c r="Q530" i="7"/>
  <c r="P530" i="7"/>
  <c r="Q529" i="7"/>
  <c r="Q528" i="7"/>
  <c r="P528" i="7"/>
  <c r="Q527" i="7"/>
  <c r="P527" i="7"/>
  <c r="Q526" i="7"/>
  <c r="P526" i="7"/>
  <c r="Q525" i="7"/>
  <c r="Q524" i="7"/>
  <c r="P524" i="7"/>
  <c r="Q523" i="7"/>
  <c r="P523" i="7"/>
  <c r="Q522" i="7"/>
  <c r="P522" i="7"/>
  <c r="Q521" i="7"/>
  <c r="Q520" i="7"/>
  <c r="P520" i="7"/>
  <c r="Q519" i="7"/>
  <c r="P519" i="7"/>
  <c r="Q518" i="7"/>
  <c r="P518" i="7"/>
  <c r="Q516" i="7"/>
  <c r="P516" i="7"/>
  <c r="Q515" i="7"/>
  <c r="P515" i="7"/>
  <c r="Q514" i="7"/>
  <c r="P514" i="7"/>
  <c r="Q513" i="7"/>
  <c r="Q512" i="7"/>
  <c r="P512" i="7"/>
  <c r="Q511" i="7"/>
  <c r="P511" i="7"/>
  <c r="Q510" i="7"/>
  <c r="P510" i="7"/>
  <c r="Q509" i="7"/>
  <c r="Q508" i="7"/>
  <c r="P508" i="7"/>
  <c r="Q507" i="7"/>
  <c r="P507" i="7"/>
  <c r="Q506" i="7"/>
  <c r="P506" i="7"/>
  <c r="Q505" i="7"/>
  <c r="Q504" i="7"/>
  <c r="P504" i="7"/>
  <c r="Q503" i="7"/>
  <c r="P503" i="7"/>
  <c r="Q502" i="7"/>
  <c r="P502" i="7"/>
  <c r="Q500" i="7"/>
  <c r="P500" i="7"/>
  <c r="Q499" i="7"/>
  <c r="P499" i="7"/>
  <c r="Q498" i="7"/>
  <c r="P498" i="7"/>
  <c r="Q497" i="7"/>
  <c r="Q496" i="7"/>
  <c r="P496" i="7"/>
  <c r="Q495" i="7"/>
  <c r="P495" i="7"/>
  <c r="Q494" i="7"/>
  <c r="P494" i="7"/>
  <c r="Q493" i="7"/>
  <c r="Q492" i="7"/>
  <c r="P492" i="7"/>
  <c r="Q491" i="7"/>
  <c r="P491" i="7"/>
  <c r="Q490" i="7"/>
  <c r="P490" i="7"/>
  <c r="Q489" i="7"/>
  <c r="Q488" i="7"/>
  <c r="P488" i="7"/>
  <c r="Q487" i="7"/>
  <c r="P487" i="7"/>
  <c r="Q486" i="7"/>
  <c r="P486" i="7"/>
  <c r="Q484" i="7"/>
  <c r="P484" i="7"/>
  <c r="Q483" i="7"/>
  <c r="P483" i="7"/>
  <c r="Q482" i="7"/>
  <c r="P482" i="7"/>
  <c r="Q481" i="7"/>
  <c r="Q480" i="7"/>
  <c r="P480" i="7"/>
  <c r="Q479" i="7"/>
  <c r="P479" i="7"/>
  <c r="Q478" i="7"/>
  <c r="P478" i="7"/>
  <c r="Q477" i="7"/>
  <c r="Q476" i="7"/>
  <c r="P476" i="7"/>
  <c r="Q475" i="7"/>
  <c r="P475" i="7"/>
  <c r="Q474" i="7"/>
  <c r="P474" i="7"/>
  <c r="Q473" i="7"/>
  <c r="Q472" i="7"/>
  <c r="P472" i="7"/>
  <c r="Q471" i="7"/>
  <c r="P471" i="7"/>
  <c r="Q470" i="7"/>
  <c r="P470" i="7"/>
  <c r="Q468" i="7"/>
  <c r="P468" i="7"/>
  <c r="Q467" i="7"/>
  <c r="P467" i="7"/>
  <c r="Q466" i="7"/>
  <c r="P466" i="7"/>
  <c r="Q465" i="7"/>
  <c r="Q464" i="7"/>
  <c r="P464" i="7"/>
  <c r="Q463" i="7"/>
  <c r="P463" i="7"/>
  <c r="Q462" i="7"/>
  <c r="P462" i="7"/>
  <c r="Q461" i="7"/>
  <c r="Q460" i="7"/>
  <c r="P460" i="7"/>
  <c r="Q459" i="7"/>
  <c r="P459" i="7"/>
  <c r="Q458" i="7"/>
  <c r="P458" i="7"/>
  <c r="Q457" i="7"/>
  <c r="Q456" i="7"/>
  <c r="P456" i="7"/>
  <c r="Q455" i="7"/>
  <c r="P455" i="7"/>
  <c r="Q454" i="7"/>
  <c r="P454" i="7"/>
  <c r="Q452" i="7"/>
  <c r="P452" i="7"/>
  <c r="Q451" i="7"/>
  <c r="P451" i="7"/>
  <c r="Q450" i="7"/>
  <c r="P450" i="7"/>
  <c r="Q449" i="7"/>
  <c r="Q448" i="7"/>
  <c r="P448" i="7"/>
  <c r="Q447" i="7"/>
  <c r="P447" i="7"/>
  <c r="Q446" i="7"/>
  <c r="P446" i="7"/>
  <c r="Q445" i="7"/>
  <c r="Q444" i="7"/>
  <c r="P444" i="7"/>
  <c r="Q443" i="7"/>
  <c r="P443" i="7"/>
  <c r="Q442" i="7"/>
  <c r="P442" i="7"/>
  <c r="Q441" i="7"/>
  <c r="Q440" i="7"/>
  <c r="P440" i="7"/>
  <c r="Q439" i="7"/>
  <c r="P439" i="7"/>
  <c r="Q438" i="7"/>
  <c r="P438" i="7"/>
  <c r="Q436" i="7"/>
  <c r="P436" i="7"/>
  <c r="Q435" i="7"/>
  <c r="P435" i="7"/>
  <c r="Q434" i="7"/>
  <c r="P434" i="7"/>
  <c r="Q433" i="7"/>
  <c r="Q432" i="7"/>
  <c r="P432" i="7"/>
  <c r="Q431" i="7"/>
  <c r="P431" i="7"/>
  <c r="Q430" i="7"/>
  <c r="P430" i="7"/>
  <c r="Q429" i="7"/>
  <c r="Q428" i="7"/>
  <c r="P428" i="7"/>
  <c r="Q427" i="7"/>
  <c r="P427" i="7"/>
  <c r="Q426" i="7"/>
  <c r="P426" i="7"/>
  <c r="Q425" i="7"/>
  <c r="Q424" i="7"/>
  <c r="P424" i="7"/>
  <c r="Q423" i="7"/>
  <c r="P423" i="7"/>
  <c r="Q422" i="7"/>
  <c r="P422" i="7"/>
  <c r="Q420" i="7"/>
  <c r="P420" i="7"/>
  <c r="Q419" i="7"/>
  <c r="P419" i="7"/>
  <c r="Q418" i="7"/>
  <c r="P418" i="7"/>
  <c r="Q417" i="7"/>
  <c r="Q416" i="7"/>
  <c r="P416" i="7"/>
  <c r="Q415" i="7"/>
  <c r="P415" i="7"/>
  <c r="Q414" i="7"/>
  <c r="P414" i="7"/>
  <c r="Q413" i="7"/>
  <c r="Q412" i="7"/>
  <c r="P412" i="7"/>
  <c r="Q411" i="7"/>
  <c r="P411" i="7"/>
  <c r="Q410" i="7"/>
  <c r="P410" i="7"/>
  <c r="Q409" i="7"/>
  <c r="Q408" i="7"/>
  <c r="P408" i="7"/>
  <c r="Q407" i="7"/>
  <c r="P407" i="7"/>
  <c r="Q406" i="7"/>
  <c r="P406" i="7"/>
  <c r="Q404" i="7"/>
  <c r="P404" i="7"/>
  <c r="Q403" i="7"/>
  <c r="P403" i="7"/>
  <c r="Q402" i="7"/>
  <c r="P402" i="7"/>
  <c r="Q401" i="7"/>
  <c r="Q400" i="7"/>
  <c r="P400" i="7"/>
  <c r="Q399" i="7"/>
  <c r="P399" i="7"/>
  <c r="Q398" i="7"/>
  <c r="P398" i="7"/>
  <c r="Q397" i="7"/>
  <c r="Q396" i="7"/>
  <c r="P396" i="7"/>
  <c r="Q395" i="7"/>
  <c r="P395" i="7"/>
  <c r="Q394" i="7"/>
  <c r="P394" i="7"/>
  <c r="Q393" i="7"/>
  <c r="Q392" i="7"/>
  <c r="P392" i="7"/>
  <c r="Q391" i="7"/>
  <c r="P391" i="7"/>
  <c r="Q390" i="7"/>
  <c r="P390" i="7"/>
  <c r="Q388" i="7"/>
  <c r="P388" i="7"/>
  <c r="Q387" i="7"/>
  <c r="P387" i="7"/>
  <c r="Q386" i="7"/>
  <c r="P386" i="7"/>
  <c r="Q385" i="7"/>
  <c r="Q384" i="7"/>
  <c r="P384" i="7"/>
  <c r="Q383" i="7"/>
  <c r="P383" i="7"/>
  <c r="Q382" i="7"/>
  <c r="P382" i="7"/>
  <c r="Q381" i="7"/>
  <c r="Q380" i="7"/>
  <c r="P380" i="7"/>
  <c r="Q379" i="7"/>
  <c r="P379" i="7"/>
  <c r="Q378" i="7"/>
  <c r="P378" i="7"/>
  <c r="Q377" i="7"/>
  <c r="Q376" i="7"/>
  <c r="P376" i="7"/>
  <c r="Q375" i="7"/>
  <c r="P375" i="7"/>
  <c r="Q374" i="7"/>
  <c r="P374" i="7"/>
  <c r="Q372" i="7"/>
  <c r="P372" i="7"/>
  <c r="Q371" i="7"/>
  <c r="P371" i="7"/>
  <c r="Q370" i="7"/>
  <c r="P370" i="7"/>
  <c r="Q369" i="7"/>
  <c r="Q368" i="7"/>
  <c r="P368" i="7"/>
  <c r="Q367" i="7"/>
  <c r="P367" i="7"/>
  <c r="Q366" i="7"/>
  <c r="P366" i="7"/>
  <c r="Q365" i="7"/>
  <c r="Q364" i="7"/>
  <c r="P364" i="7"/>
  <c r="Q363" i="7"/>
  <c r="P363" i="7"/>
  <c r="Q362" i="7"/>
  <c r="P362" i="7"/>
  <c r="Q361" i="7"/>
  <c r="Q360" i="7"/>
  <c r="P360" i="7"/>
  <c r="Q359" i="7"/>
  <c r="P359" i="7"/>
  <c r="Q358" i="7"/>
  <c r="P358" i="7"/>
  <c r="Q356" i="7"/>
  <c r="P356" i="7"/>
  <c r="Q355" i="7"/>
  <c r="P355" i="7"/>
  <c r="Q354" i="7"/>
  <c r="P354" i="7"/>
  <c r="Q353" i="7"/>
  <c r="Q352" i="7"/>
  <c r="P352" i="7"/>
  <c r="Q351" i="7"/>
  <c r="P351" i="7"/>
  <c r="Q350" i="7"/>
  <c r="P350" i="7"/>
  <c r="Q349" i="7"/>
  <c r="Q348" i="7"/>
  <c r="P348" i="7"/>
  <c r="Q347" i="7"/>
  <c r="P347" i="7"/>
  <c r="Q346" i="7"/>
  <c r="P346" i="7"/>
  <c r="Q345" i="7"/>
  <c r="Q344" i="7"/>
  <c r="P344" i="7"/>
  <c r="Q343" i="7"/>
  <c r="P343" i="7"/>
  <c r="Q342" i="7"/>
  <c r="P342" i="7"/>
  <c r="Q340" i="7"/>
  <c r="P340" i="7"/>
  <c r="Q339" i="7"/>
  <c r="P339" i="7"/>
  <c r="Q338" i="7"/>
  <c r="P338" i="7"/>
  <c r="Q337" i="7"/>
  <c r="Q336" i="7"/>
  <c r="P336" i="7"/>
  <c r="Q335" i="7"/>
  <c r="P335" i="7"/>
  <c r="Q334" i="7"/>
  <c r="P334" i="7"/>
  <c r="Q333" i="7"/>
  <c r="Q332" i="7"/>
  <c r="P332" i="7"/>
  <c r="Q331" i="7"/>
  <c r="P331" i="7"/>
  <c r="Q330" i="7"/>
  <c r="P330" i="7"/>
  <c r="Q329" i="7"/>
  <c r="Q328" i="7"/>
  <c r="P328" i="7"/>
  <c r="Q327" i="7"/>
  <c r="P327" i="7"/>
  <c r="Q326" i="7"/>
  <c r="P326" i="7"/>
  <c r="Q324" i="7"/>
  <c r="P324" i="7"/>
  <c r="Q323" i="7"/>
  <c r="P323" i="7"/>
  <c r="Q322" i="7"/>
  <c r="P322" i="7"/>
  <c r="Q321" i="7"/>
  <c r="Q320" i="7"/>
  <c r="P320" i="7"/>
  <c r="Q319" i="7"/>
  <c r="P319" i="7"/>
  <c r="Q318" i="7"/>
  <c r="P318" i="7"/>
  <c r="Q317" i="7"/>
  <c r="Q316" i="7"/>
  <c r="P316" i="7"/>
  <c r="Q315" i="7"/>
  <c r="P315" i="7"/>
  <c r="Q314" i="7"/>
  <c r="P314" i="7"/>
  <c r="Q313" i="7"/>
  <c r="Q312" i="7"/>
  <c r="P312" i="7"/>
  <c r="Q311" i="7"/>
  <c r="P311" i="7"/>
  <c r="Q310" i="7"/>
  <c r="P310" i="7"/>
  <c r="Q308" i="7"/>
  <c r="P308" i="7"/>
  <c r="Q307" i="7"/>
  <c r="P307" i="7"/>
  <c r="Q306" i="7"/>
  <c r="P306" i="7"/>
  <c r="Q305" i="7"/>
  <c r="Q304" i="7"/>
  <c r="P304" i="7"/>
  <c r="Q303" i="7"/>
  <c r="P303" i="7"/>
  <c r="Q302" i="7"/>
  <c r="P302" i="7"/>
  <c r="Q301" i="7"/>
  <c r="Q300" i="7"/>
  <c r="P300" i="7"/>
  <c r="Q299" i="7"/>
  <c r="P299" i="7"/>
  <c r="Q298" i="7"/>
  <c r="P298" i="7"/>
  <c r="Q297" i="7"/>
  <c r="Q296" i="7"/>
  <c r="P296" i="7"/>
  <c r="Q295" i="7"/>
  <c r="P295" i="7"/>
  <c r="Q294" i="7"/>
  <c r="P294" i="7"/>
  <c r="Q292" i="7"/>
  <c r="P292" i="7"/>
  <c r="Q291" i="7"/>
  <c r="P291" i="7"/>
  <c r="Q290" i="7"/>
  <c r="P290" i="7"/>
  <c r="Q289" i="7"/>
  <c r="Q288" i="7"/>
  <c r="P288" i="7"/>
  <c r="Q287" i="7"/>
  <c r="P287" i="7"/>
  <c r="Q286" i="7"/>
  <c r="P286" i="7"/>
  <c r="Q285" i="7"/>
  <c r="Q284" i="7"/>
  <c r="P284" i="7"/>
  <c r="Q283" i="7"/>
  <c r="P283" i="7"/>
  <c r="Q282" i="7"/>
  <c r="P282" i="7"/>
  <c r="Q281" i="7"/>
  <c r="Q280" i="7"/>
  <c r="P280" i="7"/>
  <c r="Q279" i="7"/>
  <c r="P279" i="7"/>
  <c r="Q278" i="7"/>
  <c r="P278" i="7"/>
  <c r="Q276" i="7"/>
  <c r="P276" i="7"/>
  <c r="Q275" i="7"/>
  <c r="P275" i="7"/>
  <c r="Q274" i="7"/>
  <c r="P274" i="7"/>
  <c r="Q273" i="7"/>
  <c r="Q272" i="7"/>
  <c r="P272" i="7"/>
  <c r="Q271" i="7"/>
  <c r="P271" i="7"/>
  <c r="Q270" i="7"/>
  <c r="P270" i="7"/>
  <c r="Q269" i="7"/>
  <c r="Q268" i="7"/>
  <c r="P268" i="7"/>
  <c r="Q267" i="7"/>
  <c r="P267" i="7"/>
  <c r="Q266" i="7"/>
  <c r="P266" i="7"/>
  <c r="Q265" i="7"/>
  <c r="Q264" i="7"/>
  <c r="P264" i="7"/>
  <c r="Q263" i="7"/>
  <c r="P263" i="7"/>
  <c r="Q262" i="7"/>
  <c r="P262" i="7"/>
  <c r="Q260" i="7"/>
  <c r="P260" i="7"/>
  <c r="Q259" i="7"/>
  <c r="P259" i="7"/>
  <c r="Q258" i="7"/>
  <c r="P258" i="7"/>
  <c r="Q257" i="7"/>
  <c r="Q256" i="7"/>
  <c r="P256" i="7"/>
  <c r="Q255" i="7"/>
  <c r="P255" i="7"/>
  <c r="Q254" i="7"/>
  <c r="P254" i="7"/>
  <c r="Q253" i="7"/>
  <c r="Q252" i="7"/>
  <c r="P252" i="7"/>
  <c r="Q251" i="7"/>
  <c r="P251" i="7"/>
  <c r="Q250" i="7"/>
  <c r="P250" i="7"/>
  <c r="Q249" i="7"/>
  <c r="Q248" i="7"/>
  <c r="P248" i="7"/>
  <c r="Q247" i="7"/>
  <c r="P247" i="7"/>
  <c r="Q246" i="7"/>
  <c r="P246" i="7"/>
  <c r="Q244" i="7"/>
  <c r="P244" i="7"/>
  <c r="Q243" i="7"/>
  <c r="P243" i="7"/>
  <c r="Q242" i="7"/>
  <c r="P242" i="7"/>
  <c r="Q241" i="7"/>
  <c r="Q240" i="7"/>
  <c r="P240" i="7"/>
  <c r="Q239" i="7"/>
  <c r="P239" i="7"/>
  <c r="Q238" i="7"/>
  <c r="P238" i="7"/>
  <c r="Q237" i="7"/>
  <c r="Q236" i="7"/>
  <c r="P236" i="7"/>
  <c r="Q235" i="7"/>
  <c r="P235" i="7"/>
  <c r="Q234" i="7"/>
  <c r="P234" i="7"/>
  <c r="Q233" i="7"/>
  <c r="Q232" i="7"/>
  <c r="P232" i="7"/>
  <c r="Q231" i="7"/>
  <c r="P231" i="7"/>
  <c r="Q230" i="7"/>
  <c r="P230" i="7"/>
  <c r="Q228" i="7"/>
  <c r="P228" i="7"/>
  <c r="Q227" i="7"/>
  <c r="P227" i="7"/>
  <c r="Q226" i="7"/>
  <c r="P226" i="7"/>
  <c r="Q225" i="7"/>
  <c r="Q224" i="7"/>
  <c r="P224" i="7"/>
  <c r="Q223" i="7"/>
  <c r="P223" i="7"/>
  <c r="Q222" i="7"/>
  <c r="P222" i="7"/>
  <c r="Q221" i="7"/>
  <c r="Q220" i="7"/>
  <c r="P220" i="7"/>
  <c r="Q219" i="7"/>
  <c r="P219" i="7"/>
  <c r="Q218" i="7"/>
  <c r="P218" i="7"/>
  <c r="Q217" i="7"/>
  <c r="Q216" i="7"/>
  <c r="P216" i="7"/>
  <c r="Q215" i="7"/>
  <c r="P215" i="7"/>
  <c r="Q214" i="7"/>
  <c r="P214" i="7"/>
  <c r="Q212" i="7"/>
  <c r="P212" i="7"/>
  <c r="Q211" i="7"/>
  <c r="P211" i="7"/>
  <c r="Q210" i="7"/>
  <c r="P210" i="7"/>
  <c r="Q209" i="7"/>
  <c r="Q208" i="7"/>
  <c r="P208" i="7"/>
  <c r="Q207" i="7"/>
  <c r="P207" i="7"/>
  <c r="Q206" i="7"/>
  <c r="P206" i="7"/>
  <c r="Q205" i="7"/>
  <c r="Q204" i="7"/>
  <c r="P204" i="7"/>
  <c r="Q203" i="7"/>
  <c r="P203" i="7"/>
  <c r="Q202" i="7"/>
  <c r="P202" i="7"/>
  <c r="Q201" i="7"/>
  <c r="Q200" i="7"/>
  <c r="P200" i="7"/>
  <c r="Q199" i="7"/>
  <c r="P199" i="7"/>
  <c r="Q198" i="7"/>
  <c r="P198" i="7"/>
  <c r="Q196" i="7"/>
  <c r="P196" i="7"/>
  <c r="Q195" i="7"/>
  <c r="P195" i="7"/>
  <c r="Q194" i="7"/>
  <c r="P194" i="7"/>
  <c r="Q193" i="7"/>
  <c r="Q192" i="7"/>
  <c r="P192" i="7"/>
  <c r="Q191" i="7"/>
  <c r="P191" i="7"/>
  <c r="Q190" i="7"/>
  <c r="P190" i="7"/>
  <c r="Q189" i="7"/>
  <c r="Q188" i="7"/>
  <c r="P188" i="7"/>
  <c r="Q187" i="7"/>
  <c r="P187" i="7"/>
  <c r="Q186" i="7"/>
  <c r="P186" i="7"/>
  <c r="Q185" i="7"/>
  <c r="Q184" i="7"/>
  <c r="P184" i="7"/>
  <c r="Q183" i="7"/>
  <c r="P183" i="7"/>
  <c r="Q182" i="7"/>
  <c r="P182" i="7"/>
  <c r="Q180" i="7"/>
  <c r="P180" i="7"/>
  <c r="Q179" i="7"/>
  <c r="P179" i="7"/>
  <c r="Q178" i="7"/>
  <c r="P178" i="7"/>
  <c r="Q177" i="7"/>
  <c r="Q176" i="7"/>
  <c r="P176" i="7"/>
  <c r="Q175" i="7"/>
  <c r="P175" i="7"/>
  <c r="Q174" i="7"/>
  <c r="P174" i="7"/>
  <c r="Q173" i="7"/>
  <c r="Q172" i="7"/>
  <c r="P172" i="7"/>
  <c r="Q171" i="7"/>
  <c r="P171" i="7"/>
  <c r="Q170" i="7"/>
  <c r="P170" i="7"/>
  <c r="Q169" i="7"/>
  <c r="Q168" i="7"/>
  <c r="P168" i="7"/>
  <c r="Q167" i="7"/>
  <c r="P167" i="7"/>
  <c r="Q166" i="7"/>
  <c r="P166" i="7"/>
  <c r="Q164" i="7"/>
  <c r="P164" i="7"/>
  <c r="Q163" i="7"/>
  <c r="P163" i="7"/>
  <c r="Q162" i="7"/>
  <c r="P162" i="7"/>
  <c r="Q161" i="7"/>
  <c r="Q160" i="7"/>
  <c r="P160" i="7"/>
  <c r="Q159" i="7"/>
  <c r="P159" i="7"/>
  <c r="Q158" i="7"/>
  <c r="P158" i="7"/>
  <c r="Q157" i="7"/>
  <c r="Q156" i="7"/>
  <c r="P156" i="7"/>
  <c r="Q155" i="7"/>
  <c r="P155" i="7"/>
  <c r="Q154" i="7"/>
  <c r="P154" i="7"/>
  <c r="Q153" i="7"/>
  <c r="Q152" i="7"/>
  <c r="P152" i="7"/>
  <c r="Q151" i="7"/>
  <c r="P151" i="7"/>
  <c r="Q150" i="7"/>
  <c r="P150" i="7"/>
  <c r="Q148" i="7"/>
  <c r="P148" i="7"/>
  <c r="Q147" i="7"/>
  <c r="P147" i="7"/>
  <c r="Q146" i="7"/>
  <c r="P146" i="7"/>
  <c r="Q145" i="7"/>
  <c r="Q144" i="7"/>
  <c r="P144" i="7"/>
  <c r="Q143" i="7"/>
  <c r="P143" i="7"/>
  <c r="Q142" i="7"/>
  <c r="P142" i="7"/>
  <c r="Q141" i="7"/>
  <c r="Q140" i="7"/>
  <c r="P140" i="7"/>
  <c r="Q139" i="7"/>
  <c r="P139" i="7"/>
  <c r="Q138" i="7"/>
  <c r="P138" i="7"/>
  <c r="Q137" i="7"/>
  <c r="Q136" i="7"/>
  <c r="P136" i="7"/>
  <c r="Q135" i="7"/>
  <c r="P135" i="7"/>
  <c r="Q134" i="7"/>
  <c r="P134" i="7"/>
  <c r="Q132" i="7"/>
  <c r="P132" i="7"/>
  <c r="Q131" i="7"/>
  <c r="P131" i="7"/>
  <c r="Q130" i="7"/>
  <c r="P130" i="7"/>
  <c r="Q129" i="7"/>
  <c r="Q128" i="7"/>
  <c r="P128" i="7"/>
  <c r="Q127" i="7"/>
  <c r="P127" i="7"/>
  <c r="Q126" i="7"/>
  <c r="P126" i="7"/>
  <c r="Q125" i="7"/>
  <c r="Q124" i="7"/>
  <c r="P124" i="7"/>
  <c r="Q123" i="7"/>
  <c r="P123" i="7"/>
  <c r="Q122" i="7"/>
  <c r="P122" i="7"/>
  <c r="Q121" i="7"/>
  <c r="Q120" i="7"/>
  <c r="P120" i="7"/>
  <c r="Q119" i="7"/>
  <c r="P119" i="7"/>
  <c r="Q118" i="7"/>
  <c r="P118" i="7"/>
  <c r="Q116" i="7"/>
  <c r="P116" i="7"/>
  <c r="Q115" i="7"/>
  <c r="P115" i="7"/>
  <c r="Q114" i="7"/>
  <c r="P114" i="7"/>
  <c r="Q113" i="7"/>
  <c r="Q112" i="7"/>
  <c r="P112" i="7"/>
  <c r="Q111" i="7"/>
  <c r="P111" i="7"/>
  <c r="Q110" i="7"/>
  <c r="P110" i="7"/>
  <c r="Q109" i="7"/>
  <c r="Q108" i="7"/>
  <c r="P108" i="7"/>
  <c r="Q107" i="7"/>
  <c r="P107" i="7"/>
  <c r="Q106" i="7"/>
  <c r="P106" i="7"/>
  <c r="Q105" i="7"/>
  <c r="Q104" i="7"/>
  <c r="P104" i="7"/>
  <c r="Q103" i="7"/>
  <c r="P103" i="7"/>
  <c r="Q102" i="7"/>
  <c r="P102" i="7"/>
  <c r="Q100" i="7"/>
  <c r="P100" i="7"/>
  <c r="Q99" i="7"/>
  <c r="P99" i="7"/>
  <c r="Q98" i="7"/>
  <c r="P98" i="7"/>
  <c r="Q97" i="7"/>
  <c r="Q96" i="7"/>
  <c r="P96" i="7"/>
  <c r="Q95" i="7"/>
  <c r="P95" i="7"/>
  <c r="Q94" i="7"/>
  <c r="P94" i="7"/>
  <c r="Q93" i="7"/>
  <c r="Q92" i="7"/>
  <c r="P92" i="7"/>
  <c r="Q91" i="7"/>
  <c r="P91" i="7"/>
  <c r="Q90" i="7"/>
  <c r="P90" i="7"/>
  <c r="Q89" i="7"/>
  <c r="Q88" i="7"/>
  <c r="P88" i="7"/>
  <c r="Q87" i="7"/>
  <c r="P87" i="7"/>
  <c r="Q86" i="7"/>
  <c r="P86" i="7"/>
  <c r="Q84" i="7"/>
  <c r="P84" i="7"/>
  <c r="Q83" i="7"/>
  <c r="P83" i="7"/>
  <c r="Q82" i="7"/>
  <c r="P82" i="7"/>
  <c r="Q81" i="7"/>
  <c r="Q80" i="7"/>
  <c r="P80" i="7"/>
  <c r="Q79" i="7"/>
  <c r="P79" i="7"/>
  <c r="Q78" i="7"/>
  <c r="P78" i="7"/>
  <c r="Q77" i="7"/>
  <c r="Q76" i="7"/>
  <c r="P76" i="7"/>
  <c r="Q75" i="7"/>
  <c r="P75" i="7"/>
  <c r="Q74" i="7"/>
  <c r="P74" i="7"/>
  <c r="Q73" i="7"/>
  <c r="Q72" i="7"/>
  <c r="P72" i="7"/>
  <c r="Q71" i="7"/>
  <c r="P71" i="7"/>
  <c r="Q70" i="7"/>
  <c r="P70" i="7"/>
  <c r="Q68" i="7"/>
  <c r="P68" i="7"/>
  <c r="Q67" i="7"/>
  <c r="P67" i="7"/>
  <c r="Q66" i="7"/>
  <c r="P66" i="7"/>
  <c r="Q65" i="7"/>
  <c r="Q64" i="7"/>
  <c r="P64" i="7"/>
  <c r="Q63" i="7"/>
  <c r="P63" i="7"/>
  <c r="Q62" i="7"/>
  <c r="P62" i="7"/>
  <c r="Q61" i="7"/>
  <c r="Q60" i="7"/>
  <c r="P60" i="7"/>
  <c r="Q59" i="7"/>
  <c r="P59" i="7"/>
  <c r="Q58" i="7"/>
  <c r="P58" i="7"/>
  <c r="Q57" i="7"/>
  <c r="Q56" i="7"/>
  <c r="P56" i="7"/>
  <c r="Q55" i="7"/>
  <c r="P55" i="7"/>
  <c r="Q54" i="7"/>
  <c r="P54" i="7"/>
  <c r="Q52" i="7"/>
  <c r="P52" i="7"/>
  <c r="Q51" i="7"/>
  <c r="P51" i="7"/>
  <c r="Q50" i="7"/>
  <c r="P50" i="7"/>
  <c r="Q49" i="7"/>
  <c r="Q48" i="7"/>
  <c r="P48" i="7"/>
  <c r="Q47" i="7"/>
  <c r="P47" i="7"/>
  <c r="Q46" i="7"/>
  <c r="P46" i="7"/>
  <c r="Q45" i="7"/>
  <c r="Q44" i="7"/>
  <c r="P44" i="7"/>
  <c r="Q43" i="7"/>
  <c r="P43" i="7"/>
  <c r="Q42" i="7"/>
  <c r="P42" i="7"/>
  <c r="Q41" i="7"/>
  <c r="Q40" i="7"/>
  <c r="P40" i="7"/>
  <c r="Q39" i="7"/>
  <c r="P39" i="7"/>
  <c r="Q38" i="7"/>
  <c r="P38" i="7"/>
  <c r="Q36" i="7"/>
  <c r="P36" i="7"/>
  <c r="Q35" i="7"/>
  <c r="P35" i="7"/>
  <c r="Q34" i="7"/>
  <c r="P34" i="7"/>
  <c r="Q33" i="7"/>
  <c r="Q32" i="7"/>
  <c r="P32" i="7"/>
  <c r="Q31" i="7"/>
  <c r="P31" i="7"/>
  <c r="Q30" i="7"/>
  <c r="P30" i="7"/>
  <c r="Q29" i="7"/>
  <c r="Q28" i="7"/>
  <c r="P28" i="7"/>
  <c r="Q27" i="7"/>
  <c r="P27" i="7"/>
  <c r="Q26" i="7"/>
  <c r="P26" i="7"/>
  <c r="Q25" i="7"/>
  <c r="Q24" i="7"/>
  <c r="P24" i="7"/>
  <c r="Q23" i="7"/>
  <c r="P23" i="7"/>
  <c r="Q22" i="7"/>
  <c r="P22" i="7"/>
  <c r="Q20" i="7"/>
  <c r="P20" i="7"/>
  <c r="Q19" i="7"/>
  <c r="P19" i="7"/>
  <c r="Q18" i="7"/>
  <c r="P18" i="7"/>
  <c r="Q17" i="7"/>
  <c r="Q16" i="7"/>
  <c r="P16" i="7"/>
  <c r="Q15" i="7"/>
  <c r="P15" i="7"/>
  <c r="Q14" i="7"/>
  <c r="P14" i="7"/>
  <c r="Q13" i="7"/>
  <c r="Q12" i="7"/>
  <c r="P12" i="7"/>
  <c r="Q11" i="7"/>
  <c r="P11" i="7"/>
  <c r="Q10" i="7"/>
  <c r="P10" i="7"/>
  <c r="Q9" i="7"/>
  <c r="Q8" i="7"/>
  <c r="P8" i="7"/>
  <c r="Q7" i="7"/>
  <c r="P7" i="7"/>
  <c r="Q6" i="7"/>
  <c r="P6" i="7"/>
  <c r="M733" i="7"/>
  <c r="M732" i="7"/>
  <c r="M731" i="7"/>
  <c r="M730" i="7"/>
  <c r="M729" i="7"/>
  <c r="M728" i="7"/>
  <c r="M727" i="7"/>
  <c r="M726" i="7"/>
  <c r="M724" i="7"/>
  <c r="M723" i="7"/>
  <c r="M722" i="7"/>
  <c r="M721" i="7"/>
  <c r="M720" i="7"/>
  <c r="M719" i="7"/>
  <c r="M718" i="7"/>
  <c r="M717" i="7"/>
  <c r="M716" i="7"/>
  <c r="M715" i="7"/>
  <c r="M714" i="7"/>
  <c r="M713" i="7"/>
  <c r="M712" i="7"/>
  <c r="M711" i="7"/>
  <c r="M710" i="7"/>
  <c r="M708" i="7"/>
  <c r="M707" i="7"/>
  <c r="M706" i="7"/>
  <c r="M705" i="7"/>
  <c r="M704" i="7"/>
  <c r="M703" i="7"/>
  <c r="M702" i="7"/>
  <c r="M701" i="7"/>
  <c r="M700" i="7"/>
  <c r="M699" i="7"/>
  <c r="M698" i="7"/>
  <c r="M697" i="7"/>
  <c r="M696" i="7"/>
  <c r="M695" i="7"/>
  <c r="M694" i="7"/>
  <c r="M692" i="7"/>
  <c r="M691" i="7"/>
  <c r="M690" i="7"/>
  <c r="M689" i="7"/>
  <c r="M688" i="7"/>
  <c r="M687" i="7"/>
  <c r="M686" i="7"/>
  <c r="M685" i="7"/>
  <c r="M684" i="7"/>
  <c r="M683" i="7"/>
  <c r="M682" i="7"/>
  <c r="M681" i="7"/>
  <c r="M680" i="7"/>
  <c r="M679" i="7"/>
  <c r="M678" i="7"/>
  <c r="M676" i="7"/>
  <c r="M675" i="7"/>
  <c r="M674" i="7"/>
  <c r="M673" i="7"/>
  <c r="M672" i="7"/>
  <c r="M671" i="7"/>
  <c r="M670" i="7"/>
  <c r="M669" i="7"/>
  <c r="M668" i="7"/>
  <c r="M667" i="7"/>
  <c r="M666" i="7"/>
  <c r="M665" i="7"/>
  <c r="M664" i="7"/>
  <c r="M663" i="7"/>
  <c r="M662" i="7"/>
  <c r="M660" i="7"/>
  <c r="M659" i="7"/>
  <c r="M658" i="7"/>
  <c r="M657" i="7"/>
  <c r="M656" i="7"/>
  <c r="M655" i="7"/>
  <c r="M654" i="7"/>
  <c r="M653" i="7"/>
  <c r="M652" i="7"/>
  <c r="M651" i="7"/>
  <c r="M650" i="7"/>
  <c r="M649" i="7"/>
  <c r="M648" i="7"/>
  <c r="M647" i="7"/>
  <c r="M646" i="7"/>
  <c r="M644" i="7"/>
  <c r="M643" i="7"/>
  <c r="M642" i="7"/>
  <c r="M641" i="7"/>
  <c r="M640" i="7"/>
  <c r="M639" i="7"/>
  <c r="M638" i="7"/>
  <c r="M637" i="7"/>
  <c r="M636" i="7"/>
  <c r="M635" i="7"/>
  <c r="M634" i="7"/>
  <c r="M633" i="7"/>
  <c r="M632" i="7"/>
  <c r="M631" i="7"/>
  <c r="M630" i="7"/>
  <c r="M628" i="7"/>
  <c r="M627" i="7"/>
  <c r="M626" i="7"/>
  <c r="M625" i="7"/>
  <c r="M624" i="7"/>
  <c r="M623" i="7"/>
  <c r="M622" i="7"/>
  <c r="M621" i="7"/>
  <c r="M620" i="7"/>
  <c r="M619" i="7"/>
  <c r="M618" i="7"/>
  <c r="M617" i="7"/>
  <c r="M616" i="7"/>
  <c r="M615" i="7"/>
  <c r="M614" i="7"/>
  <c r="M612" i="7"/>
  <c r="M611" i="7"/>
  <c r="M610" i="7"/>
  <c r="M609" i="7"/>
  <c r="M608" i="7"/>
  <c r="M607" i="7"/>
  <c r="M606" i="7"/>
  <c r="M605" i="7"/>
  <c r="M604" i="7"/>
  <c r="M603" i="7"/>
  <c r="M602" i="7"/>
  <c r="M601" i="7"/>
  <c r="M600" i="7"/>
  <c r="M599" i="7"/>
  <c r="M598" i="7"/>
  <c r="M596" i="7"/>
  <c r="M595" i="7"/>
  <c r="M594" i="7"/>
  <c r="M593" i="7"/>
  <c r="M592" i="7"/>
  <c r="M591" i="7"/>
  <c r="M590" i="7"/>
  <c r="M589" i="7"/>
  <c r="M588" i="7"/>
  <c r="M587" i="7"/>
  <c r="M586" i="7"/>
  <c r="M585" i="7"/>
  <c r="M584" i="7"/>
  <c r="M583" i="7"/>
  <c r="M582" i="7"/>
  <c r="M580" i="7"/>
  <c r="M579" i="7"/>
  <c r="M578" i="7"/>
  <c r="M577" i="7"/>
  <c r="M576" i="7"/>
  <c r="M575" i="7"/>
  <c r="M574" i="7"/>
  <c r="M573" i="7"/>
  <c r="M572" i="7"/>
  <c r="M571" i="7"/>
  <c r="M570" i="7"/>
  <c r="M569" i="7"/>
  <c r="M568" i="7"/>
  <c r="M567" i="7"/>
  <c r="M566" i="7"/>
  <c r="M564" i="7"/>
  <c r="M563" i="7"/>
  <c r="M562" i="7"/>
  <c r="M561" i="7"/>
  <c r="M560" i="7"/>
  <c r="M559" i="7"/>
  <c r="M558" i="7"/>
  <c r="M557" i="7"/>
  <c r="M556" i="7"/>
  <c r="M555" i="7"/>
  <c r="M554" i="7"/>
  <c r="M553" i="7"/>
  <c r="M552" i="7"/>
  <c r="M551" i="7"/>
  <c r="M550" i="7"/>
  <c r="M548" i="7"/>
  <c r="M547" i="7"/>
  <c r="M546" i="7"/>
  <c r="M545" i="7"/>
  <c r="M544" i="7"/>
  <c r="M543" i="7"/>
  <c r="M542" i="7"/>
  <c r="M541" i="7"/>
  <c r="M540" i="7"/>
  <c r="M539" i="7"/>
  <c r="M538" i="7"/>
  <c r="M537" i="7"/>
  <c r="M536" i="7"/>
  <c r="M535" i="7"/>
  <c r="M534" i="7"/>
  <c r="M532" i="7"/>
  <c r="M531" i="7"/>
  <c r="M530" i="7"/>
  <c r="M529" i="7"/>
  <c r="M528" i="7"/>
  <c r="M527" i="7"/>
  <c r="M526" i="7"/>
  <c r="M525" i="7"/>
  <c r="M524" i="7"/>
  <c r="M523" i="7"/>
  <c r="M522" i="7"/>
  <c r="M521" i="7"/>
  <c r="M520" i="7"/>
  <c r="M519" i="7"/>
  <c r="M518" i="7"/>
  <c r="M516" i="7"/>
  <c r="M515" i="7"/>
  <c r="M514" i="7"/>
  <c r="M513" i="7"/>
  <c r="M512" i="7"/>
  <c r="M511" i="7"/>
  <c r="M510" i="7"/>
  <c r="M509" i="7"/>
  <c r="M508" i="7"/>
  <c r="M507" i="7"/>
  <c r="M506" i="7"/>
  <c r="M505" i="7"/>
  <c r="M504" i="7"/>
  <c r="M503" i="7"/>
  <c r="M502" i="7"/>
  <c r="M500" i="7"/>
  <c r="M499" i="7"/>
  <c r="M498" i="7"/>
  <c r="M497" i="7"/>
  <c r="M496" i="7"/>
  <c r="M495" i="7"/>
  <c r="M494" i="7"/>
  <c r="M493" i="7"/>
  <c r="M492" i="7"/>
  <c r="M491" i="7"/>
  <c r="M490" i="7"/>
  <c r="M489" i="7"/>
  <c r="M488" i="7"/>
  <c r="M487" i="7"/>
  <c r="M486" i="7"/>
  <c r="M484" i="7"/>
  <c r="M483" i="7"/>
  <c r="M482" i="7"/>
  <c r="M481" i="7"/>
  <c r="M480" i="7"/>
  <c r="M479" i="7"/>
  <c r="M478" i="7"/>
  <c r="M477" i="7"/>
  <c r="M476" i="7"/>
  <c r="M475" i="7"/>
  <c r="M474" i="7"/>
  <c r="M473" i="7"/>
  <c r="M472" i="7"/>
  <c r="M471" i="7"/>
  <c r="M470" i="7"/>
  <c r="M468" i="7"/>
  <c r="M467" i="7"/>
  <c r="M466" i="7"/>
  <c r="M465" i="7"/>
  <c r="M464" i="7"/>
  <c r="M463" i="7"/>
  <c r="M462" i="7"/>
  <c r="M461" i="7"/>
  <c r="M460" i="7"/>
  <c r="M459" i="7"/>
  <c r="M458" i="7"/>
  <c r="M457" i="7"/>
  <c r="M456" i="7"/>
  <c r="M455" i="7"/>
  <c r="M454" i="7"/>
  <c r="M452" i="7"/>
  <c r="M451" i="7"/>
  <c r="M450" i="7"/>
  <c r="M449" i="7"/>
  <c r="M448" i="7"/>
  <c r="M447" i="7"/>
  <c r="M446" i="7"/>
  <c r="M445" i="7"/>
  <c r="M444" i="7"/>
  <c r="M443" i="7"/>
  <c r="M442" i="7"/>
  <c r="M441" i="7"/>
  <c r="M440" i="7"/>
  <c r="M439" i="7"/>
  <c r="M438" i="7"/>
  <c r="M436" i="7"/>
  <c r="M435" i="7"/>
  <c r="M434" i="7"/>
  <c r="M433" i="7"/>
  <c r="M432" i="7"/>
  <c r="M431" i="7"/>
  <c r="M430" i="7"/>
  <c r="M429" i="7"/>
  <c r="M428" i="7"/>
  <c r="M427" i="7"/>
  <c r="M426" i="7"/>
  <c r="M425" i="7"/>
  <c r="M424" i="7"/>
  <c r="M423" i="7"/>
  <c r="M422" i="7"/>
  <c r="M420" i="7"/>
  <c r="M419" i="7"/>
  <c r="M418" i="7"/>
  <c r="M417" i="7"/>
  <c r="M416" i="7"/>
  <c r="M415" i="7"/>
  <c r="M414" i="7"/>
  <c r="M413" i="7"/>
  <c r="M412" i="7"/>
  <c r="M411" i="7"/>
  <c r="M410" i="7"/>
  <c r="M409" i="7"/>
  <c r="M408" i="7"/>
  <c r="M407" i="7"/>
  <c r="M406" i="7"/>
  <c r="M404" i="7"/>
  <c r="M403" i="7"/>
  <c r="M402" i="7"/>
  <c r="M401" i="7"/>
  <c r="M400" i="7"/>
  <c r="M399" i="7"/>
  <c r="M398" i="7"/>
  <c r="M397" i="7"/>
  <c r="M396" i="7"/>
  <c r="M395" i="7"/>
  <c r="M394" i="7"/>
  <c r="M393" i="7"/>
  <c r="M392" i="7"/>
  <c r="M391" i="7"/>
  <c r="M390" i="7"/>
  <c r="M388" i="7"/>
  <c r="M387" i="7"/>
  <c r="M386" i="7"/>
  <c r="M385" i="7"/>
  <c r="M384" i="7"/>
  <c r="M383" i="7"/>
  <c r="M382" i="7"/>
  <c r="M381" i="7"/>
  <c r="M380" i="7"/>
  <c r="M379" i="7"/>
  <c r="M378" i="7"/>
  <c r="M377" i="7"/>
  <c r="M376" i="7"/>
  <c r="M375" i="7"/>
  <c r="M374" i="7"/>
  <c r="M372" i="7"/>
  <c r="M371" i="7"/>
  <c r="M370" i="7"/>
  <c r="M369" i="7"/>
  <c r="M368" i="7"/>
  <c r="M367" i="7"/>
  <c r="M366" i="7"/>
  <c r="M365" i="7"/>
  <c r="M364" i="7"/>
  <c r="M363" i="7"/>
  <c r="M362" i="7"/>
  <c r="M361" i="7"/>
  <c r="M360" i="7"/>
  <c r="M359" i="7"/>
  <c r="M358" i="7"/>
  <c r="M356" i="7"/>
  <c r="M355" i="7"/>
  <c r="M354" i="7"/>
  <c r="M353" i="7"/>
  <c r="M352" i="7"/>
  <c r="M351" i="7"/>
  <c r="M350" i="7"/>
  <c r="M349" i="7"/>
  <c r="M348" i="7"/>
  <c r="M347" i="7"/>
  <c r="M346" i="7"/>
  <c r="M345" i="7"/>
  <c r="M344" i="7"/>
  <c r="M343" i="7"/>
  <c r="M342" i="7"/>
  <c r="M340" i="7"/>
  <c r="M339" i="7"/>
  <c r="M338" i="7"/>
  <c r="M337" i="7"/>
  <c r="M336" i="7"/>
  <c r="M335" i="7"/>
  <c r="M334" i="7"/>
  <c r="M333" i="7"/>
  <c r="M332" i="7"/>
  <c r="M331" i="7"/>
  <c r="M330" i="7"/>
  <c r="M329" i="7"/>
  <c r="M328" i="7"/>
  <c r="M327" i="7"/>
  <c r="M326" i="7"/>
  <c r="M324" i="7"/>
  <c r="M323" i="7"/>
  <c r="M322" i="7"/>
  <c r="M321" i="7"/>
  <c r="M320" i="7"/>
  <c r="M319" i="7"/>
  <c r="M318" i="7"/>
  <c r="M317" i="7"/>
  <c r="M316" i="7"/>
  <c r="M315" i="7"/>
  <c r="M314" i="7"/>
  <c r="M313" i="7"/>
  <c r="M312" i="7"/>
  <c r="M311" i="7"/>
  <c r="M310" i="7"/>
  <c r="M308" i="7"/>
  <c r="M307" i="7"/>
  <c r="M306" i="7"/>
  <c r="M305" i="7"/>
  <c r="M304" i="7"/>
  <c r="M303" i="7"/>
  <c r="M302" i="7"/>
  <c r="M301" i="7"/>
  <c r="M300" i="7"/>
  <c r="M299" i="7"/>
  <c r="M298" i="7"/>
  <c r="M297" i="7"/>
  <c r="M296" i="7"/>
  <c r="M295" i="7"/>
  <c r="M294" i="7"/>
  <c r="M292" i="7"/>
  <c r="M291" i="7"/>
  <c r="M290" i="7"/>
  <c r="M289" i="7"/>
  <c r="M288" i="7"/>
  <c r="M287" i="7"/>
  <c r="M286" i="7"/>
  <c r="M285" i="7"/>
  <c r="M284" i="7"/>
  <c r="M283" i="7"/>
  <c r="M282" i="7"/>
  <c r="M281" i="7"/>
  <c r="M280" i="7"/>
  <c r="M279" i="7"/>
  <c r="M278" i="7"/>
  <c r="M276" i="7"/>
  <c r="M275" i="7"/>
  <c r="M274" i="7"/>
  <c r="M273" i="7"/>
  <c r="M272" i="7"/>
  <c r="M271" i="7"/>
  <c r="M270" i="7"/>
  <c r="M269" i="7"/>
  <c r="M268" i="7"/>
  <c r="M267" i="7"/>
  <c r="M266" i="7"/>
  <c r="M265" i="7"/>
  <c r="M264" i="7"/>
  <c r="M263" i="7"/>
  <c r="M262" i="7"/>
  <c r="M260" i="7"/>
  <c r="M259" i="7"/>
  <c r="M258" i="7"/>
  <c r="M257" i="7"/>
  <c r="M256" i="7"/>
  <c r="M255" i="7"/>
  <c r="M254" i="7"/>
  <c r="M253" i="7"/>
  <c r="M252" i="7"/>
  <c r="M251" i="7"/>
  <c r="M250" i="7"/>
  <c r="M249" i="7"/>
  <c r="M248" i="7"/>
  <c r="M247" i="7"/>
  <c r="M246" i="7"/>
  <c r="M244" i="7"/>
  <c r="M243" i="7"/>
  <c r="M242" i="7"/>
  <c r="M241" i="7"/>
  <c r="M240" i="7"/>
  <c r="M239" i="7"/>
  <c r="M238" i="7"/>
  <c r="M237" i="7"/>
  <c r="M236" i="7"/>
  <c r="M235" i="7"/>
  <c r="M234" i="7"/>
  <c r="M233" i="7"/>
  <c r="M232" i="7"/>
  <c r="M231" i="7"/>
  <c r="M230" i="7"/>
  <c r="M228" i="7"/>
  <c r="M227" i="7"/>
  <c r="M226" i="7"/>
  <c r="M225" i="7"/>
  <c r="M224" i="7"/>
  <c r="M223" i="7"/>
  <c r="M222" i="7"/>
  <c r="M221" i="7"/>
  <c r="M220" i="7"/>
  <c r="M219" i="7"/>
  <c r="M218" i="7"/>
  <c r="M217" i="7"/>
  <c r="M216" i="7"/>
  <c r="M215" i="7"/>
  <c r="M214" i="7"/>
  <c r="M212" i="7"/>
  <c r="M211" i="7"/>
  <c r="M210" i="7"/>
  <c r="M209" i="7"/>
  <c r="M208" i="7"/>
  <c r="M207" i="7"/>
  <c r="M206" i="7"/>
  <c r="M205" i="7"/>
  <c r="M204" i="7"/>
  <c r="M203" i="7"/>
  <c r="M202" i="7"/>
  <c r="M201" i="7"/>
  <c r="M200" i="7"/>
  <c r="M199" i="7"/>
  <c r="M198" i="7"/>
  <c r="M196" i="7"/>
  <c r="M195" i="7"/>
  <c r="M194" i="7"/>
  <c r="M193" i="7"/>
  <c r="M192" i="7"/>
  <c r="M191" i="7"/>
  <c r="M190" i="7"/>
  <c r="M189" i="7"/>
  <c r="M188" i="7"/>
  <c r="M187" i="7"/>
  <c r="M186" i="7"/>
  <c r="M185" i="7"/>
  <c r="M184" i="7"/>
  <c r="M183" i="7"/>
  <c r="M182" i="7"/>
  <c r="M180" i="7"/>
  <c r="M179" i="7"/>
  <c r="M178" i="7"/>
  <c r="M177" i="7"/>
  <c r="M176" i="7"/>
  <c r="M175" i="7"/>
  <c r="M174" i="7"/>
  <c r="M173" i="7"/>
  <c r="M172" i="7"/>
  <c r="M171" i="7"/>
  <c r="M170" i="7"/>
  <c r="M169" i="7"/>
  <c r="M168" i="7"/>
  <c r="M167" i="7"/>
  <c r="M166" i="7"/>
  <c r="M164" i="7"/>
  <c r="M163" i="7"/>
  <c r="M162" i="7"/>
  <c r="M161" i="7"/>
  <c r="M160" i="7"/>
  <c r="M159" i="7"/>
  <c r="M158" i="7"/>
  <c r="M157" i="7"/>
  <c r="M156" i="7"/>
  <c r="M155" i="7"/>
  <c r="M154" i="7"/>
  <c r="M153" i="7"/>
  <c r="M152" i="7"/>
  <c r="M151" i="7"/>
  <c r="M150" i="7"/>
  <c r="M148" i="7"/>
  <c r="M147" i="7"/>
  <c r="M146" i="7"/>
  <c r="M145" i="7"/>
  <c r="M144" i="7"/>
  <c r="M143" i="7"/>
  <c r="M142" i="7"/>
  <c r="M141" i="7"/>
  <c r="M140" i="7"/>
  <c r="M139" i="7"/>
  <c r="M138" i="7"/>
  <c r="M137" i="7"/>
  <c r="M136" i="7"/>
  <c r="M135" i="7"/>
  <c r="M134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L441" i="7" l="1"/>
  <c r="L433" i="7"/>
  <c r="P633" i="7"/>
  <c r="L545" i="7"/>
  <c r="P157" i="7"/>
  <c r="L589" i="7"/>
  <c r="L709" i="7"/>
  <c r="P409" i="7"/>
  <c r="L13" i="7"/>
  <c r="O197" i="7"/>
  <c r="L633" i="7"/>
  <c r="O214" i="7"/>
  <c r="P29" i="7"/>
  <c r="L445" i="7"/>
  <c r="L321" i="7"/>
  <c r="O148" i="7"/>
  <c r="O564" i="7"/>
  <c r="O726" i="7"/>
  <c r="O182" i="7"/>
  <c r="O69" i="7"/>
  <c r="O433" i="7"/>
  <c r="L721" i="7"/>
  <c r="L537" i="7"/>
  <c r="O98" i="7"/>
  <c r="L649" i="7"/>
  <c r="L549" i="7"/>
  <c r="O440" i="7"/>
  <c r="O517" i="7"/>
  <c r="O632" i="7"/>
  <c r="O337" i="7"/>
  <c r="O154" i="7"/>
  <c r="L729" i="7"/>
  <c r="O575" i="7"/>
  <c r="O253" i="7"/>
  <c r="O36" i="7"/>
  <c r="O21" i="7"/>
  <c r="O65" i="7"/>
  <c r="P65" i="7" s="1"/>
  <c r="O631" i="7"/>
  <c r="C233" i="8"/>
  <c r="B233" i="8" s="1"/>
  <c r="L157" i="7"/>
  <c r="O24" i="7"/>
  <c r="L641" i="7"/>
  <c r="L657" i="7"/>
  <c r="L69" i="7"/>
  <c r="L405" i="7"/>
  <c r="O189" i="7"/>
  <c r="L553" i="7"/>
  <c r="O107" i="7"/>
  <c r="O349" i="7"/>
  <c r="O118" i="7"/>
  <c r="O432" i="7"/>
  <c r="O18" i="7"/>
  <c r="O114" i="7"/>
  <c r="O478" i="7"/>
  <c r="O331" i="7"/>
  <c r="O70" i="7"/>
  <c r="O319" i="7"/>
  <c r="O117" i="7"/>
  <c r="O120" i="7"/>
  <c r="O121" i="7"/>
  <c r="O565" i="7"/>
  <c r="O427" i="7"/>
  <c r="O123" i="7"/>
  <c r="O512" i="7"/>
  <c r="O505" i="7"/>
  <c r="O124" i="7"/>
  <c r="O99" i="7"/>
  <c r="O418" i="7"/>
  <c r="O547" i="7"/>
  <c r="O711" i="7"/>
  <c r="O490" i="7"/>
  <c r="O92" i="7"/>
  <c r="O90" i="7"/>
  <c r="O652" i="7"/>
  <c r="O408" i="7"/>
  <c r="O651" i="7"/>
  <c r="O716" i="7"/>
  <c r="O721" i="7"/>
  <c r="O555" i="7"/>
  <c r="O453" i="7"/>
  <c r="O14" i="7"/>
  <c r="P13" i="7" s="1"/>
  <c r="O654" i="7"/>
  <c r="O695" i="7"/>
  <c r="O533" i="7"/>
  <c r="O653" i="7"/>
  <c r="O545" i="7"/>
  <c r="L93" i="7"/>
  <c r="D11" i="10"/>
  <c r="K602" i="7"/>
  <c r="K422" i="7"/>
  <c r="K402" i="7"/>
  <c r="L401" i="7" s="1"/>
  <c r="K302" i="7"/>
  <c r="K122" i="7"/>
  <c r="K102" i="7"/>
  <c r="K720" i="7"/>
  <c r="L717" i="7" s="1"/>
  <c r="K220" i="7"/>
  <c r="K180" i="7"/>
  <c r="K140" i="7"/>
  <c r="K679" i="7"/>
  <c r="K239" i="7"/>
  <c r="K119" i="7"/>
  <c r="K79" i="7"/>
  <c r="K601" i="7"/>
  <c r="K581" i="7"/>
  <c r="K461" i="7"/>
  <c r="K361" i="7"/>
  <c r="K341" i="7"/>
  <c r="K321" i="7"/>
  <c r="K261" i="7"/>
  <c r="K241" i="7"/>
  <c r="L241" i="7" s="1"/>
  <c r="K101" i="7"/>
  <c r="K480" i="7"/>
  <c r="L477" i="7" s="1"/>
  <c r="K360" i="7"/>
  <c r="L357" i="7" s="1"/>
  <c r="K280" i="7"/>
  <c r="K240" i="7"/>
  <c r="K200" i="7"/>
  <c r="K120" i="7"/>
  <c r="K699" i="7"/>
  <c r="L697" i="7" s="1"/>
  <c r="K339" i="7"/>
  <c r="K299" i="7"/>
  <c r="K179" i="7"/>
  <c r="K59" i="7"/>
  <c r="L57" i="7" s="1"/>
  <c r="K19" i="7"/>
  <c r="L17" i="7" s="1"/>
  <c r="K613" i="7"/>
  <c r="K513" i="7"/>
  <c r="K489" i="7"/>
  <c r="K265" i="7"/>
  <c r="K213" i="7"/>
  <c r="L213" i="7" s="1"/>
  <c r="K113" i="7"/>
  <c r="H3" i="11"/>
  <c r="K286" i="7"/>
  <c r="K234" i="7"/>
  <c r="K685" i="7"/>
  <c r="K609" i="7"/>
  <c r="K133" i="7"/>
  <c r="K607" i="7"/>
  <c r="K183" i="7"/>
  <c r="K606" i="7"/>
  <c r="K506" i="7"/>
  <c r="K378" i="7"/>
  <c r="K106" i="7"/>
  <c r="K664" i="7"/>
  <c r="K612" i="7"/>
  <c r="K488" i="7"/>
  <c r="L485" i="7" s="1"/>
  <c r="K288" i="7"/>
  <c r="K264" i="7"/>
  <c r="K212" i="7"/>
  <c r="K164" i="7"/>
  <c r="K112" i="7"/>
  <c r="K611" i="7"/>
  <c r="K511" i="7"/>
  <c r="K263" i="7"/>
  <c r="K187" i="7"/>
  <c r="K135" i="7"/>
  <c r="K111" i="7"/>
  <c r="K87" i="7"/>
  <c r="K586" i="7"/>
  <c r="K510" i="7"/>
  <c r="K386" i="7"/>
  <c r="K110" i="7"/>
  <c r="K585" i="7"/>
  <c r="K509" i="7"/>
  <c r="K209" i="7"/>
  <c r="K109" i="7"/>
  <c r="K33" i="7"/>
  <c r="L33" i="7" s="1"/>
  <c r="K608" i="7"/>
  <c r="K584" i="7"/>
  <c r="K308" i="7"/>
  <c r="K156" i="7"/>
  <c r="K108" i="7"/>
  <c r="K707" i="7"/>
  <c r="K683" i="7"/>
  <c r="L681" i="7" s="1"/>
  <c r="K583" i="7"/>
  <c r="K531" i="7"/>
  <c r="K483" i="7"/>
  <c r="K678" i="7"/>
  <c r="K530" i="7"/>
  <c r="K354" i="7"/>
  <c r="L353" i="7" s="1"/>
  <c r="K206" i="7"/>
  <c r="K178" i="7"/>
  <c r="K677" i="7"/>
  <c r="K377" i="7"/>
  <c r="K305" i="7"/>
  <c r="C160" i="8"/>
  <c r="B160" i="8" s="1"/>
  <c r="K352" i="7"/>
  <c r="K398" i="7"/>
  <c r="K115" i="7"/>
  <c r="K73" i="7"/>
  <c r="K218" i="7"/>
  <c r="K146" i="7"/>
  <c r="K515" i="7"/>
  <c r="K438" i="7"/>
  <c r="K327" i="7"/>
  <c r="L325" i="7" s="1"/>
  <c r="K543" i="7"/>
  <c r="L541" i="7" s="1"/>
  <c r="K97" i="7"/>
  <c r="K614" i="7"/>
  <c r="K568" i="7"/>
  <c r="K497" i="7"/>
  <c r="K351" i="7"/>
  <c r="K566" i="7"/>
  <c r="K494" i="7"/>
  <c r="L493" i="7" s="1"/>
  <c r="K595" i="7"/>
  <c r="K144" i="7"/>
  <c r="K467" i="7"/>
  <c r="L465" i="7" s="1"/>
  <c r="K326" i="7"/>
  <c r="K318" i="7"/>
  <c r="K275" i="7"/>
  <c r="K373" i="7"/>
  <c r="L373" i="7" s="1"/>
  <c r="K138" i="7"/>
  <c r="K248" i="7"/>
  <c r="K690" i="7"/>
  <c r="K246" i="7"/>
  <c r="K317" i="7"/>
  <c r="L317" i="7" s="1"/>
  <c r="K245" i="7"/>
  <c r="K198" i="7"/>
  <c r="K273" i="7"/>
  <c r="K167" i="7"/>
  <c r="K671" i="7"/>
  <c r="L669" i="7" s="1"/>
  <c r="K666" i="7"/>
  <c r="K224" i="7"/>
  <c r="L221" i="7" s="1"/>
  <c r="K117" i="7"/>
  <c r="K23" i="7"/>
  <c r="L21" i="7" s="1"/>
  <c r="K368" i="7"/>
  <c r="K372" i="7"/>
  <c r="K371" i="7"/>
  <c r="K118" i="7"/>
  <c r="K116" i="7"/>
  <c r="K194" i="7"/>
  <c r="K74" i="7"/>
  <c r="L73" i="7" s="1"/>
  <c r="K344" i="7"/>
  <c r="L341" i="7" s="1"/>
  <c r="K303" i="7"/>
  <c r="K593" i="7"/>
  <c r="K370" i="7"/>
  <c r="K51" i="7"/>
  <c r="K475" i="7"/>
  <c r="K474" i="7"/>
  <c r="K267" i="7"/>
  <c r="K473" i="7"/>
  <c r="K191" i="7"/>
  <c r="O89" i="7"/>
  <c r="L645" i="7"/>
  <c r="O625" i="7"/>
  <c r="O22" i="7"/>
  <c r="L637" i="7"/>
  <c r="O359" i="7"/>
  <c r="O532" i="7"/>
  <c r="O491" i="7"/>
  <c r="L409" i="7"/>
  <c r="O356" i="7"/>
  <c r="O456" i="7"/>
  <c r="L61" i="7"/>
  <c r="O536" i="7"/>
  <c r="P533" i="7" s="1"/>
  <c r="L653" i="7"/>
  <c r="L461" i="7"/>
  <c r="A11" i="10"/>
  <c r="O218" i="7" s="1"/>
  <c r="O576" i="7"/>
  <c r="O516" i="7"/>
  <c r="O476" i="7"/>
  <c r="O396" i="7"/>
  <c r="O376" i="7"/>
  <c r="O276" i="7"/>
  <c r="O256" i="7"/>
  <c r="O196" i="7"/>
  <c r="O673" i="7"/>
  <c r="O473" i="7"/>
  <c r="O233" i="7"/>
  <c r="O173" i="7"/>
  <c r="O492" i="7"/>
  <c r="O52" i="7"/>
  <c r="O391" i="7"/>
  <c r="O171" i="7"/>
  <c r="O190" i="7"/>
  <c r="O609" i="7"/>
  <c r="O569" i="7"/>
  <c r="O509" i="7"/>
  <c r="O469" i="7"/>
  <c r="P469" i="7" s="1"/>
  <c r="O249" i="7"/>
  <c r="O475" i="7"/>
  <c r="O395" i="7"/>
  <c r="O235" i="7"/>
  <c r="O175" i="7"/>
  <c r="O155" i="7"/>
  <c r="O135" i="7"/>
  <c r="O55" i="7"/>
  <c r="O53" i="7"/>
  <c r="O572" i="7"/>
  <c r="O352" i="7"/>
  <c r="O292" i="7"/>
  <c r="O232" i="7"/>
  <c r="O152" i="7"/>
  <c r="O611" i="7"/>
  <c r="O371" i="7"/>
  <c r="O191" i="7"/>
  <c r="O550" i="7"/>
  <c r="O510" i="7"/>
  <c r="O450" i="7"/>
  <c r="O390" i="7"/>
  <c r="O370" i="7"/>
  <c r="O694" i="7"/>
  <c r="O614" i="7"/>
  <c r="O494" i="7"/>
  <c r="O394" i="7"/>
  <c r="O294" i="7"/>
  <c r="O274" i="7"/>
  <c r="O174" i="7"/>
  <c r="O74" i="7"/>
  <c r="O393" i="7"/>
  <c r="O273" i="7"/>
  <c r="O73" i="7"/>
  <c r="O372" i="7"/>
  <c r="O272" i="7"/>
  <c r="O192" i="7"/>
  <c r="O671" i="7"/>
  <c r="P669" i="7" s="1"/>
  <c r="O231" i="7"/>
  <c r="O91" i="7"/>
  <c r="O290" i="7"/>
  <c r="O50" i="7"/>
  <c r="O389" i="7"/>
  <c r="O586" i="7"/>
  <c r="O560" i="7"/>
  <c r="O499" i="7"/>
  <c r="O438" i="7"/>
  <c r="O380" i="7"/>
  <c r="O318" i="7"/>
  <c r="O283" i="7"/>
  <c r="O248" i="7"/>
  <c r="O366" i="7"/>
  <c r="O277" i="7"/>
  <c r="O147" i="7"/>
  <c r="O699" i="7"/>
  <c r="O602" i="7"/>
  <c r="O482" i="7"/>
  <c r="O397" i="7"/>
  <c r="O362" i="7"/>
  <c r="O265" i="7"/>
  <c r="O59" i="7"/>
  <c r="O361" i="7"/>
  <c r="P361" i="7" s="1"/>
  <c r="O388" i="7"/>
  <c r="O82" i="7"/>
  <c r="G3" i="11"/>
  <c r="O626" i="7"/>
  <c r="P625" i="7" s="1"/>
  <c r="O105" i="7"/>
  <c r="O138" i="7"/>
  <c r="O384" i="7"/>
  <c r="O498" i="7"/>
  <c r="O437" i="7"/>
  <c r="O379" i="7"/>
  <c r="O344" i="7"/>
  <c r="O247" i="7"/>
  <c r="O279" i="7"/>
  <c r="O217" i="7"/>
  <c r="O149" i="7"/>
  <c r="O701" i="7"/>
  <c r="O607" i="7"/>
  <c r="O580" i="7"/>
  <c r="P577" i="7" s="1"/>
  <c r="O181" i="7"/>
  <c r="O267" i="7"/>
  <c r="O86" i="7"/>
  <c r="O544" i="7"/>
  <c r="O422" i="7"/>
  <c r="O84" i="7"/>
  <c r="O83" i="7"/>
  <c r="O360" i="7"/>
  <c r="O659" i="7"/>
  <c r="O566" i="7"/>
  <c r="O198" i="7"/>
  <c r="O286" i="7"/>
  <c r="O677" i="7"/>
  <c r="O618" i="7"/>
  <c r="P617" i="7" s="1"/>
  <c r="O497" i="7"/>
  <c r="O405" i="7"/>
  <c r="O378" i="7"/>
  <c r="O219" i="7"/>
  <c r="O185" i="7"/>
  <c r="O97" i="7"/>
  <c r="O668" i="7"/>
  <c r="O581" i="7"/>
  <c r="O340" i="7"/>
  <c r="O278" i="7"/>
  <c r="O302" i="7"/>
  <c r="O144" i="7"/>
  <c r="O204" i="7"/>
  <c r="O420" i="7"/>
  <c r="O264" i="7"/>
  <c r="O142" i="7"/>
  <c r="O25" i="7"/>
  <c r="O263" i="7"/>
  <c r="O686" i="7"/>
  <c r="O387" i="7"/>
  <c r="O49" i="7"/>
  <c r="O48" i="7"/>
  <c r="O199" i="7"/>
  <c r="O683" i="7"/>
  <c r="O287" i="7"/>
  <c r="O102" i="7"/>
  <c r="O404" i="7"/>
  <c r="O377" i="7"/>
  <c r="O209" i="7"/>
  <c r="O241" i="7"/>
  <c r="P241" i="7" s="1"/>
  <c r="O698" i="7"/>
  <c r="O604" i="7"/>
  <c r="O483" i="7"/>
  <c r="O169" i="7"/>
  <c r="O660" i="7"/>
  <c r="O165" i="7"/>
  <c r="O225" i="7"/>
  <c r="O78" i="7"/>
  <c r="O44" i="7"/>
  <c r="P41" i="7" s="1"/>
  <c r="O680" i="7"/>
  <c r="O101" i="7"/>
  <c r="O161" i="7"/>
  <c r="O382" i="7"/>
  <c r="O100" i="7"/>
  <c r="O587" i="7"/>
  <c r="O466" i="7"/>
  <c r="P5" i="7"/>
  <c r="P501" i="7"/>
  <c r="P61" i="7"/>
  <c r="P589" i="7"/>
  <c r="P345" i="7"/>
  <c r="P125" i="7"/>
  <c r="P621" i="7"/>
  <c r="P333" i="7"/>
  <c r="P69" i="7" l="1"/>
  <c r="L301" i="7"/>
  <c r="P417" i="7"/>
  <c r="O245" i="7"/>
  <c r="P245" i="7" s="1"/>
  <c r="O200" i="7"/>
  <c r="P197" i="7" s="1"/>
  <c r="O305" i="7"/>
  <c r="O280" i="7"/>
  <c r="O326" i="7"/>
  <c r="O308" i="7"/>
  <c r="O467" i="7"/>
  <c r="O19" i="7"/>
  <c r="P17" i="7" s="1"/>
  <c r="L593" i="7"/>
  <c r="O299" i="7"/>
  <c r="P149" i="7"/>
  <c r="O386" i="7"/>
  <c r="P385" i="7" s="1"/>
  <c r="O451" i="7"/>
  <c r="O133" i="7"/>
  <c r="O511" i="7"/>
  <c r="P509" i="7" s="1"/>
  <c r="L133" i="7"/>
  <c r="O543" i="7"/>
  <c r="P541" i="7" s="1"/>
  <c r="O167" i="7"/>
  <c r="P165" i="7" s="1"/>
  <c r="L509" i="7"/>
  <c r="P653" i="7"/>
  <c r="P405" i="7"/>
  <c r="O595" i="7"/>
  <c r="O51" i="7"/>
  <c r="O23" i="7"/>
  <c r="P21" i="7" s="1"/>
  <c r="O179" i="7"/>
  <c r="O146" i="7"/>
  <c r="O612" i="7"/>
  <c r="P609" i="7" s="1"/>
  <c r="O213" i="7"/>
  <c r="O183" i="7"/>
  <c r="P181" i="7" s="1"/>
  <c r="O240" i="7"/>
  <c r="P545" i="7"/>
  <c r="L677" i="7"/>
  <c r="O720" i="7"/>
  <c r="O368" i="7"/>
  <c r="O317" i="7"/>
  <c r="O178" i="7"/>
  <c r="O402" i="7"/>
  <c r="P401" i="7" s="1"/>
  <c r="O531" i="7"/>
  <c r="P529" i="7" s="1"/>
  <c r="P629" i="7"/>
  <c r="O488" i="7"/>
  <c r="O140" i="7"/>
  <c r="O585" i="7"/>
  <c r="P585" i="7" s="1"/>
  <c r="O664" i="7"/>
  <c r="O341" i="7"/>
  <c r="O194" i="7"/>
  <c r="P193" i="7" s="1"/>
  <c r="O239" i="7"/>
  <c r="O568" i="7"/>
  <c r="O234" i="7"/>
  <c r="O206" i="7"/>
  <c r="O351" i="7"/>
  <c r="O303" i="7"/>
  <c r="P301" i="7" s="1"/>
  <c r="O220" i="7"/>
  <c r="P217" i="7" s="1"/>
  <c r="P453" i="7"/>
  <c r="O33" i="7"/>
  <c r="O288" i="7"/>
  <c r="P285" i="7" s="1"/>
  <c r="P133" i="7"/>
  <c r="O608" i="7"/>
  <c r="O180" i="7"/>
  <c r="O678" i="7"/>
  <c r="O212" i="7"/>
  <c r="L613" i="7"/>
  <c r="O224" i="7"/>
  <c r="P221" i="7" s="1"/>
  <c r="O164" i="7"/>
  <c r="O461" i="7"/>
  <c r="O79" i="7"/>
  <c r="P77" i="7" s="1"/>
  <c r="O321" i="7"/>
  <c r="L609" i="7"/>
  <c r="P693" i="7"/>
  <c r="L177" i="7"/>
  <c r="L237" i="7"/>
  <c r="P253" i="7"/>
  <c r="P649" i="7"/>
  <c r="L245" i="7"/>
  <c r="L581" i="7"/>
  <c r="P89" i="7"/>
  <c r="P33" i="7"/>
  <c r="L197" i="7"/>
  <c r="O113" i="7"/>
  <c r="O108" i="7"/>
  <c r="O109" i="7"/>
  <c r="O462" i="7"/>
  <c r="O110" i="7"/>
  <c r="O111" i="7"/>
  <c r="O112" i="7"/>
  <c r="O637" i="7"/>
  <c r="O115" i="7"/>
  <c r="O116" i="7"/>
  <c r="O638" i="7"/>
  <c r="P637" i="7" s="1"/>
  <c r="O449" i="7"/>
  <c r="O122" i="7"/>
  <c r="O106" i="7"/>
  <c r="P105" i="7" s="1"/>
  <c r="O162" i="7"/>
  <c r="P161" i="7" s="1"/>
  <c r="O615" i="7"/>
  <c r="O444" i="7"/>
  <c r="O436" i="7"/>
  <c r="O355" i="7"/>
  <c r="P353" i="7" s="1"/>
  <c r="O689" i="7"/>
  <c r="O177" i="7"/>
  <c r="O266" i="7"/>
  <c r="O300" i="7"/>
  <c r="O312" i="7"/>
  <c r="P309" i="7" s="1"/>
  <c r="O489" i="7"/>
  <c r="P489" i="7" s="1"/>
  <c r="O480" i="7"/>
  <c r="P477" i="7" s="1"/>
  <c r="G4" i="11"/>
  <c r="O320" i="7"/>
  <c r="O687" i="7"/>
  <c r="O75" i="7"/>
  <c r="P73" i="7" s="1"/>
  <c r="O37" i="7"/>
  <c r="P37" i="7" s="1"/>
  <c r="O339" i="7"/>
  <c r="P337" i="7" s="1"/>
  <c r="O709" i="7"/>
  <c r="P709" i="7" s="1"/>
  <c r="O399" i="7"/>
  <c r="O153" i="7"/>
  <c r="O226" i="7"/>
  <c r="P225" i="7" s="1"/>
  <c r="O145" i="7"/>
  <c r="P145" i="7" s="1"/>
  <c r="O682" i="7"/>
  <c r="P681" i="7" s="1"/>
  <c r="O314" i="7"/>
  <c r="P313" i="7" s="1"/>
  <c r="O725" i="7"/>
  <c r="O251" i="7"/>
  <c r="O304" i="7"/>
  <c r="O645" i="7"/>
  <c r="O549" i="7"/>
  <c r="P549" i="7" s="1"/>
  <c r="O524" i="7"/>
  <c r="O237" i="7"/>
  <c r="O513" i="7"/>
  <c r="O448" i="7"/>
  <c r="O58" i="7"/>
  <c r="O26" i="7"/>
  <c r="P25" i="7" s="1"/>
  <c r="O289" i="7"/>
  <c r="O600" i="7"/>
  <c r="O57" i="7"/>
  <c r="O236" i="7"/>
  <c r="P233" i="7" s="1"/>
  <c r="O358" i="7"/>
  <c r="P357" i="7" s="1"/>
  <c r="O540" i="7"/>
  <c r="P537" i="7" s="1"/>
  <c r="O216" i="7"/>
  <c r="O88" i="7"/>
  <c r="P85" i="7" s="1"/>
  <c r="O644" i="7"/>
  <c r="O522" i="7"/>
  <c r="O484" i="7"/>
  <c r="O434" i="7"/>
  <c r="O423" i="7"/>
  <c r="P421" i="7" s="1"/>
  <c r="O593" i="7"/>
  <c r="O468" i="7"/>
  <c r="O413" i="7"/>
  <c r="O486" i="7"/>
  <c r="O131" i="7"/>
  <c r="P129" i="7" s="1"/>
  <c r="O441" i="7"/>
  <c r="O596" i="7"/>
  <c r="P593" i="7" s="1"/>
  <c r="O93" i="7"/>
  <c r="P93" i="7" s="1"/>
  <c r="O435" i="7"/>
  <c r="O562" i="7"/>
  <c r="O557" i="7"/>
  <c r="O556" i="7"/>
  <c r="P553" i="7" s="1"/>
  <c r="O729" i="7"/>
  <c r="O646" i="7"/>
  <c r="O447" i="7"/>
  <c r="O429" i="7"/>
  <c r="O12" i="7"/>
  <c r="O718" i="7"/>
  <c r="O246" i="7"/>
  <c r="O679" i="7"/>
  <c r="O262" i="7"/>
  <c r="O493" i="7"/>
  <c r="P493" i="7" s="1"/>
  <c r="O685" i="7"/>
  <c r="O324" i="7"/>
  <c r="O373" i="7"/>
  <c r="P373" i="7" s="1"/>
  <c r="O643" i="7"/>
  <c r="O322" i="7"/>
  <c r="O563" i="7"/>
  <c r="O515" i="7"/>
  <c r="P513" i="7" s="1"/>
  <c r="O365" i="7"/>
  <c r="L261" i="7"/>
  <c r="P557" i="7"/>
  <c r="P97" i="7"/>
  <c r="L565" i="7"/>
  <c r="L117" i="7"/>
  <c r="L529" i="7"/>
  <c r="L109" i="7"/>
  <c r="K482" i="7"/>
  <c r="L481" i="7" s="1"/>
  <c r="K382" i="7"/>
  <c r="K362" i="7"/>
  <c r="L361" i="7" s="1"/>
  <c r="K282" i="7"/>
  <c r="K202" i="7"/>
  <c r="K142" i="7"/>
  <c r="L141" i="7" s="1"/>
  <c r="K82" i="7"/>
  <c r="K580" i="7"/>
  <c r="L577" i="7" s="1"/>
  <c r="K500" i="7"/>
  <c r="K420" i="7"/>
  <c r="L417" i="7" s="1"/>
  <c r="K380" i="7"/>
  <c r="K340" i="7"/>
  <c r="L337" i="7" s="1"/>
  <c r="K260" i="7"/>
  <c r="K100" i="7"/>
  <c r="L97" i="7" s="1"/>
  <c r="K599" i="7"/>
  <c r="L597" i="7" s="1"/>
  <c r="K279" i="7"/>
  <c r="K199" i="7"/>
  <c r="K521" i="7"/>
  <c r="L521" i="7" s="1"/>
  <c r="K481" i="7"/>
  <c r="K181" i="7"/>
  <c r="L181" i="7" s="1"/>
  <c r="K161" i="7"/>
  <c r="L161" i="7" s="1"/>
  <c r="K121" i="7"/>
  <c r="K520" i="7"/>
  <c r="K499" i="7"/>
  <c r="K379" i="7"/>
  <c r="K259" i="7"/>
  <c r="K219" i="7"/>
  <c r="L217" i="7" s="1"/>
  <c r="K139" i="7"/>
  <c r="L137" i="7" s="1"/>
  <c r="K689" i="7"/>
  <c r="L689" i="7" s="1"/>
  <c r="K665" i="7"/>
  <c r="L665" i="7" s="1"/>
  <c r="K437" i="7"/>
  <c r="L437" i="7" s="1"/>
  <c r="K389" i="7"/>
  <c r="K365" i="7"/>
  <c r="K165" i="7"/>
  <c r="L165" i="7" s="1"/>
  <c r="K210" i="7"/>
  <c r="L209" i="7" s="1"/>
  <c r="K86" i="7"/>
  <c r="L85" i="7" s="1"/>
  <c r="K708" i="7"/>
  <c r="L705" i="7" s="1"/>
  <c r="K507" i="7"/>
  <c r="L505" i="7" s="1"/>
  <c r="K231" i="7"/>
  <c r="K155" i="7"/>
  <c r="L153" i="7" s="1"/>
  <c r="K107" i="7"/>
  <c r="K55" i="7"/>
  <c r="H5" i="11"/>
  <c r="B169" i="8" s="1"/>
  <c r="K688" i="7"/>
  <c r="L685" i="7" s="1"/>
  <c r="K388" i="7"/>
  <c r="K188" i="7"/>
  <c r="K663" i="7"/>
  <c r="L661" i="7" s="1"/>
  <c r="K587" i="7"/>
  <c r="L585" i="7" s="1"/>
  <c r="K387" i="7"/>
  <c r="K235" i="7"/>
  <c r="K458" i="7"/>
  <c r="L457" i="7" s="1"/>
  <c r="K257" i="7"/>
  <c r="K233" i="7"/>
  <c r="K185" i="7"/>
  <c r="K9" i="7"/>
  <c r="L9" i="7" s="1"/>
  <c r="M5" i="7" s="1"/>
  <c r="K384" i="7"/>
  <c r="K332" i="7"/>
  <c r="L329" i="7" s="1"/>
  <c r="K232" i="7"/>
  <c r="K208" i="7"/>
  <c r="L205" i="7" s="1"/>
  <c r="K84" i="7"/>
  <c r="K283" i="7"/>
  <c r="K83" i="7"/>
  <c r="K430" i="7"/>
  <c r="L429" i="7" s="1"/>
  <c r="K306" i="7"/>
  <c r="L305" i="7" s="1"/>
  <c r="K278" i="7"/>
  <c r="K78" i="7"/>
  <c r="L77" i="7" s="1"/>
  <c r="K605" i="7"/>
  <c r="L605" i="7" s="1"/>
  <c r="K277" i="7"/>
  <c r="K105" i="7"/>
  <c r="L105" i="7" s="1"/>
  <c r="K53" i="7"/>
  <c r="K728" i="7"/>
  <c r="L725" i="7" s="1"/>
  <c r="K676" i="7"/>
  <c r="K604" i="7"/>
  <c r="K576" i="7"/>
  <c r="K476" i="7"/>
  <c r="L473" i="7" s="1"/>
  <c r="K276" i="7"/>
  <c r="K366" i="7"/>
  <c r="L365" i="7" s="1"/>
  <c r="K298" i="7"/>
  <c r="L297" i="7" s="1"/>
  <c r="K147" i="7"/>
  <c r="L145" i="7" s="1"/>
  <c r="K516" i="7"/>
  <c r="L513" i="7" s="1"/>
  <c r="K397" i="7"/>
  <c r="L397" i="7" s="1"/>
  <c r="K114" i="7"/>
  <c r="L113" i="7" s="1"/>
  <c r="K44" i="7"/>
  <c r="L41" i="7" s="1"/>
  <c r="K573" i="7"/>
  <c r="K396" i="7"/>
  <c r="K217" i="7"/>
  <c r="K395" i="7"/>
  <c r="K103" i="7"/>
  <c r="L101" i="7" s="1"/>
  <c r="K393" i="7"/>
  <c r="K293" i="7"/>
  <c r="K174" i="7"/>
  <c r="K569" i="7"/>
  <c r="K498" i="7"/>
  <c r="K292" i="7"/>
  <c r="K390" i="7"/>
  <c r="K204" i="7"/>
  <c r="K169" i="7"/>
  <c r="K91" i="7"/>
  <c r="L89" i="7" s="1"/>
  <c r="K451" i="7"/>
  <c r="C157" i="8"/>
  <c r="B157" i="8" s="1"/>
  <c r="K694" i="7"/>
  <c r="L693" i="7" s="1"/>
  <c r="K291" i="7"/>
  <c r="K603" i="7"/>
  <c r="K425" i="7"/>
  <c r="L425" i="7" s="1"/>
  <c r="K290" i="7"/>
  <c r="K171" i="7"/>
  <c r="K673" i="7"/>
  <c r="K492" i="7"/>
  <c r="L489" i="7" s="1"/>
  <c r="K52" i="7"/>
  <c r="K572" i="7"/>
  <c r="K394" i="7"/>
  <c r="K294" i="7"/>
  <c r="L293" i="7" s="1"/>
  <c r="K175" i="7"/>
  <c r="K250" i="7"/>
  <c r="K249" i="7"/>
  <c r="K423" i="7"/>
  <c r="L421" i="7" s="1"/>
  <c r="K274" i="7"/>
  <c r="K272" i="7"/>
  <c r="K196" i="7"/>
  <c r="L193" i="7" s="1"/>
  <c r="K192" i="7"/>
  <c r="L189" i="7" s="1"/>
  <c r="K450" i="7"/>
  <c r="K124" i="7"/>
  <c r="K714" i="7"/>
  <c r="L713" i="7" s="1"/>
  <c r="M709" i="7" s="1"/>
  <c r="K266" i="7"/>
  <c r="L265" i="7" s="1"/>
  <c r="K48" i="7"/>
  <c r="K47" i="7"/>
  <c r="K518" i="7"/>
  <c r="K225" i="7"/>
  <c r="L225" i="7" s="1"/>
  <c r="K123" i="7"/>
  <c r="K271" i="7"/>
  <c r="K369" i="7"/>
  <c r="L369" i="7" s="1"/>
  <c r="K152" i="7"/>
  <c r="K50" i="7"/>
  <c r="K149" i="7"/>
  <c r="K526" i="7"/>
  <c r="L525" i="7" s="1"/>
  <c r="L349" i="7"/>
  <c r="L285" i="7"/>
  <c r="P349" i="7"/>
  <c r="P265" i="7"/>
  <c r="P81" i="7"/>
  <c r="P169" i="7"/>
  <c r="P437" i="7"/>
  <c r="P53" i="7"/>
  <c r="P341" i="7"/>
  <c r="P229" i="7"/>
  <c r="P173" i="7"/>
  <c r="P697" i="7"/>
  <c r="P377" i="7"/>
  <c r="P565" i="7"/>
  <c r="P465" i="7"/>
  <c r="P141" i="7"/>
  <c r="P381" i="7"/>
  <c r="P189" i="7"/>
  <c r="P569" i="7"/>
  <c r="P657" i="7"/>
  <c r="P389" i="7"/>
  <c r="O676" i="7"/>
  <c r="P673" i="7" s="1"/>
  <c r="O156" i="7"/>
  <c r="O293" i="7"/>
  <c r="P293" i="7" s="1"/>
  <c r="O732" i="7"/>
  <c r="O291" i="7"/>
  <c r="O271" i="7"/>
  <c r="P269" i="7" s="1"/>
  <c r="O250" i="7"/>
  <c r="O9" i="7"/>
  <c r="O415" i="7"/>
  <c r="O275" i="7"/>
  <c r="P273" i="7" s="1"/>
  <c r="O613" i="7"/>
  <c r="O210" i="7"/>
  <c r="O714" i="7"/>
  <c r="P713" i="7" s="1"/>
  <c r="O574" i="7"/>
  <c r="O474" i="7"/>
  <c r="P473" i="7" s="1"/>
  <c r="O573" i="7"/>
  <c r="O332" i="7"/>
  <c r="P329" i="7" s="1"/>
  <c r="O690" i="7"/>
  <c r="O430" i="7"/>
  <c r="O369" i="7"/>
  <c r="P369" i="7" s="1"/>
  <c r="O526" i="7"/>
  <c r="P525" i="7" s="1"/>
  <c r="O187" i="7"/>
  <c r="O518" i="7"/>
  <c r="G5" i="11"/>
  <c r="O202" i="7"/>
  <c r="P201" i="7" s="1"/>
  <c r="O260" i="7"/>
  <c r="O47" i="7"/>
  <c r="P45" i="7" s="1"/>
  <c r="O259" i="7"/>
  <c r="O103" i="7"/>
  <c r="P101" i="7" s="1"/>
  <c r="O705" i="7"/>
  <c r="O282" i="7"/>
  <c r="P281" i="7" s="1"/>
  <c r="O521" i="7"/>
  <c r="O460" i="7"/>
  <c r="O666" i="7"/>
  <c r="O665" i="7"/>
  <c r="O663" i="7"/>
  <c r="O603" i="7"/>
  <c r="O327" i="7"/>
  <c r="O708" i="7"/>
  <c r="O704" i="7"/>
  <c r="P701" i="7" s="1"/>
  <c r="O584" i="7"/>
  <c r="O606" i="7"/>
  <c r="O724" i="7"/>
  <c r="P721" i="7" s="1"/>
  <c r="O605" i="7"/>
  <c r="O458" i="7"/>
  <c r="O398" i="7"/>
  <c r="O688" i="7"/>
  <c r="O601" i="7"/>
  <c r="O481" i="7"/>
  <c r="O507" i="7"/>
  <c r="O599" i="7"/>
  <c r="O506" i="7"/>
  <c r="O728" i="7"/>
  <c r="O583" i="7"/>
  <c r="O306" i="7"/>
  <c r="O520" i="7"/>
  <c r="O425" i="7"/>
  <c r="P425" i="7" s="1"/>
  <c r="O208" i="7"/>
  <c r="O298" i="7"/>
  <c r="O261" i="7"/>
  <c r="P261" i="7" s="1"/>
  <c r="O139" i="7"/>
  <c r="O188" i="7"/>
  <c r="P185" i="7" s="1"/>
  <c r="O707" i="7"/>
  <c r="O500" i="7"/>
  <c r="P497" i="7" s="1"/>
  <c r="O257" i="7"/>
  <c r="C230" i="8"/>
  <c r="P49" i="7"/>
  <c r="P117" i="7"/>
  <c r="P277" i="7"/>
  <c r="P393" i="7"/>
  <c r="M549" i="7"/>
  <c r="M645" i="7"/>
  <c r="D729" i="2"/>
  <c r="D728" i="2"/>
  <c r="D727" i="2"/>
  <c r="D726" i="2"/>
  <c r="D725" i="2"/>
  <c r="D724" i="2"/>
  <c r="D723" i="2"/>
  <c r="D722" i="2"/>
  <c r="D709" i="2"/>
  <c r="D708" i="2"/>
  <c r="D707" i="2"/>
  <c r="D706" i="2"/>
  <c r="D705" i="2"/>
  <c r="D694" i="2"/>
  <c r="D693" i="2"/>
  <c r="D692" i="2"/>
  <c r="D691" i="2"/>
  <c r="D690" i="2"/>
  <c r="D689" i="2"/>
  <c r="D688" i="2"/>
  <c r="D687" i="2"/>
  <c r="D686" i="2"/>
  <c r="D68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34" i="2"/>
  <c r="D633" i="2"/>
  <c r="D632" i="2"/>
  <c r="D631" i="2"/>
  <c r="D629" i="2"/>
  <c r="D628" i="2"/>
  <c r="D627" i="2"/>
  <c r="D626" i="2"/>
  <c r="D625" i="2"/>
  <c r="D614" i="2"/>
  <c r="D613" i="2"/>
  <c r="D612" i="2"/>
  <c r="D611" i="2"/>
  <c r="D610" i="2"/>
  <c r="D609" i="2"/>
  <c r="D608" i="2"/>
  <c r="D607" i="2"/>
  <c r="D606" i="2"/>
  <c r="D60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74" i="2"/>
  <c r="D573" i="2"/>
  <c r="D569" i="2"/>
  <c r="D568" i="2"/>
  <c r="D567" i="2"/>
  <c r="D566" i="2"/>
  <c r="D565" i="2"/>
  <c r="D554" i="2"/>
  <c r="D553" i="2"/>
  <c r="D552" i="2"/>
  <c r="D551" i="2"/>
  <c r="D550" i="2"/>
  <c r="D549" i="2"/>
  <c r="D548" i="2"/>
  <c r="D547" i="2"/>
  <c r="D546" i="2"/>
  <c r="D54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09" i="2"/>
  <c r="D508" i="2"/>
  <c r="D507" i="2"/>
  <c r="D506" i="2"/>
  <c r="D505" i="2"/>
  <c r="D494" i="2"/>
  <c r="D493" i="2"/>
  <c r="D492" i="2"/>
  <c r="D491" i="2"/>
  <c r="D490" i="2"/>
  <c r="D489" i="2"/>
  <c r="D488" i="2"/>
  <c r="D487" i="2"/>
  <c r="D486" i="2"/>
  <c r="D48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34" i="2"/>
  <c r="D433" i="2"/>
  <c r="D432" i="2"/>
  <c r="D431" i="2"/>
  <c r="D429" i="2"/>
  <c r="D428" i="2"/>
  <c r="D427" i="2"/>
  <c r="D426" i="2"/>
  <c r="D425" i="2"/>
  <c r="D414" i="2"/>
  <c r="D413" i="2"/>
  <c r="D412" i="2"/>
  <c r="D411" i="2"/>
  <c r="D410" i="2"/>
  <c r="D409" i="2"/>
  <c r="D408" i="2"/>
  <c r="D407" i="2"/>
  <c r="D406" i="2"/>
  <c r="D40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74" i="2"/>
  <c r="D373" i="2"/>
  <c r="D369" i="2"/>
  <c r="D368" i="2"/>
  <c r="D367" i="2"/>
  <c r="D366" i="2"/>
  <c r="D365" i="2"/>
  <c r="D354" i="2"/>
  <c r="D353" i="2"/>
  <c r="D352" i="2"/>
  <c r="D351" i="2"/>
  <c r="D350" i="2"/>
  <c r="D349" i="2"/>
  <c r="D348" i="2"/>
  <c r="D347" i="2"/>
  <c r="D346" i="2"/>
  <c r="D34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09" i="2"/>
  <c r="D308" i="2"/>
  <c r="D307" i="2"/>
  <c r="D306" i="2"/>
  <c r="D305" i="2"/>
  <c r="D294" i="2"/>
  <c r="D293" i="2"/>
  <c r="D292" i="2"/>
  <c r="D291" i="2"/>
  <c r="D290" i="2"/>
  <c r="D289" i="2"/>
  <c r="D288" i="2"/>
  <c r="D287" i="2"/>
  <c r="D286" i="2"/>
  <c r="D28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34" i="2"/>
  <c r="D233" i="2"/>
  <c r="D232" i="2"/>
  <c r="D231" i="2"/>
  <c r="D229" i="2"/>
  <c r="D228" i="2"/>
  <c r="D227" i="2"/>
  <c r="D226" i="2"/>
  <c r="D225" i="2"/>
  <c r="D214" i="2"/>
  <c r="D213" i="2"/>
  <c r="D212" i="2"/>
  <c r="D211" i="2"/>
  <c r="D210" i="2"/>
  <c r="D209" i="2"/>
  <c r="D208" i="2"/>
  <c r="D207" i="2"/>
  <c r="D206" i="2"/>
  <c r="D20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74" i="2"/>
  <c r="D173" i="2"/>
  <c r="D169" i="2"/>
  <c r="D168" i="2"/>
  <c r="D167" i="2"/>
  <c r="D166" i="2"/>
  <c r="D165" i="2"/>
  <c r="D154" i="2"/>
  <c r="D153" i="2"/>
  <c r="D152" i="2"/>
  <c r="D151" i="2"/>
  <c r="D150" i="2"/>
  <c r="D149" i="2"/>
  <c r="D148" i="2"/>
  <c r="D147" i="2"/>
  <c r="D146" i="2"/>
  <c r="D14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09" i="2"/>
  <c r="D108" i="2"/>
  <c r="D107" i="2"/>
  <c r="D106" i="2"/>
  <c r="D105" i="2"/>
  <c r="D94" i="2"/>
  <c r="D93" i="2"/>
  <c r="D92" i="2"/>
  <c r="D91" i="2"/>
  <c r="D90" i="2"/>
  <c r="D89" i="2"/>
  <c r="D88" i="2"/>
  <c r="D87" i="2"/>
  <c r="D86" i="2"/>
  <c r="D85" i="2"/>
  <c r="D74" i="2"/>
  <c r="D73" i="2"/>
  <c r="D72" i="2"/>
  <c r="D71" i="2"/>
  <c r="D70" i="2"/>
  <c r="D69" i="2"/>
  <c r="D68" i="2"/>
  <c r="D67" i="2"/>
  <c r="D66" i="2"/>
  <c r="D65" i="2"/>
  <c r="D64" i="2"/>
  <c r="D63" i="2"/>
  <c r="D53" i="2"/>
  <c r="D52" i="2"/>
  <c r="D51" i="2"/>
  <c r="D50" i="2"/>
  <c r="D49" i="2"/>
  <c r="D48" i="2"/>
  <c r="D47" i="2"/>
  <c r="D46" i="2"/>
  <c r="D45" i="2"/>
  <c r="D44" i="2"/>
  <c r="D43" i="2"/>
  <c r="D42" i="2"/>
  <c r="D34" i="2"/>
  <c r="D33" i="2"/>
  <c r="D32" i="2"/>
  <c r="D29" i="2"/>
  <c r="D28" i="2"/>
  <c r="D27" i="2"/>
  <c r="D26" i="2"/>
  <c r="D25" i="2"/>
  <c r="D14" i="2"/>
  <c r="D13" i="2"/>
  <c r="D12" i="2"/>
  <c r="D11" i="2"/>
  <c r="D10" i="2"/>
  <c r="D9" i="2"/>
  <c r="D8" i="2"/>
  <c r="D7" i="2"/>
  <c r="D6" i="2"/>
  <c r="D5" i="2"/>
  <c r="C729" i="2"/>
  <c r="C728" i="2"/>
  <c r="C727" i="2"/>
  <c r="C726" i="2"/>
  <c r="C725" i="2"/>
  <c r="C724" i="2"/>
  <c r="C723" i="2"/>
  <c r="C722" i="2"/>
  <c r="C721" i="2"/>
  <c r="D721" i="2" s="1"/>
  <c r="C720" i="2"/>
  <c r="D720" i="2" s="1"/>
  <c r="C719" i="2"/>
  <c r="D719" i="2" s="1"/>
  <c r="C718" i="2"/>
  <c r="D718" i="2" s="1"/>
  <c r="C717" i="2"/>
  <c r="D717" i="2" s="1"/>
  <c r="C716" i="2"/>
  <c r="D716" i="2" s="1"/>
  <c r="C715" i="2"/>
  <c r="D715" i="2" s="1"/>
  <c r="C714" i="2"/>
  <c r="D714" i="2" s="1"/>
  <c r="C713" i="2"/>
  <c r="D713" i="2" s="1"/>
  <c r="C712" i="2"/>
  <c r="D712" i="2" s="1"/>
  <c r="C711" i="2"/>
  <c r="D711" i="2" s="1"/>
  <c r="C710" i="2"/>
  <c r="D710" i="2" s="1"/>
  <c r="C709" i="2"/>
  <c r="C708" i="2"/>
  <c r="C707" i="2"/>
  <c r="C706" i="2"/>
  <c r="C705" i="2"/>
  <c r="C704" i="2"/>
  <c r="D704" i="2" s="1"/>
  <c r="C703" i="2"/>
  <c r="D703" i="2" s="1"/>
  <c r="C702" i="2"/>
  <c r="D702" i="2" s="1"/>
  <c r="C701" i="2"/>
  <c r="D701" i="2" s="1"/>
  <c r="C700" i="2"/>
  <c r="D700" i="2" s="1"/>
  <c r="C699" i="2"/>
  <c r="D699" i="2" s="1"/>
  <c r="C698" i="2"/>
  <c r="D698" i="2" s="1"/>
  <c r="C697" i="2"/>
  <c r="D697" i="2" s="1"/>
  <c r="C696" i="2"/>
  <c r="D696" i="2" s="1"/>
  <c r="C695" i="2"/>
  <c r="D695" i="2" s="1"/>
  <c r="C694" i="2"/>
  <c r="C693" i="2"/>
  <c r="C692" i="2"/>
  <c r="C691" i="2"/>
  <c r="C690" i="2"/>
  <c r="C689" i="2"/>
  <c r="C688" i="2"/>
  <c r="C687" i="2"/>
  <c r="C686" i="2"/>
  <c r="C685" i="2"/>
  <c r="C684" i="2"/>
  <c r="D684" i="2" s="1"/>
  <c r="C683" i="2"/>
  <c r="D683" i="2" s="1"/>
  <c r="C682" i="2"/>
  <c r="D682" i="2" s="1"/>
  <c r="C681" i="2"/>
  <c r="D681" i="2" s="1"/>
  <c r="C680" i="2"/>
  <c r="D680" i="2" s="1"/>
  <c r="C679" i="2"/>
  <c r="D679" i="2" s="1"/>
  <c r="C678" i="2"/>
  <c r="D678" i="2" s="1"/>
  <c r="C677" i="2"/>
  <c r="D677" i="2" s="1"/>
  <c r="C676" i="2"/>
  <c r="D676" i="2" s="1"/>
  <c r="C675" i="2"/>
  <c r="D675" i="2" s="1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D662" i="2" s="1"/>
  <c r="C661" i="2"/>
  <c r="D661" i="2" s="1"/>
  <c r="C660" i="2"/>
  <c r="D660" i="2" s="1"/>
  <c r="C659" i="2"/>
  <c r="D659" i="2" s="1"/>
  <c r="C658" i="2"/>
  <c r="D658" i="2" s="1"/>
  <c r="C657" i="2"/>
  <c r="D657" i="2" s="1"/>
  <c r="C656" i="2"/>
  <c r="D656" i="2" s="1"/>
  <c r="C655" i="2"/>
  <c r="D655" i="2" s="1"/>
  <c r="C654" i="2"/>
  <c r="D654" i="2" s="1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D641" i="2" s="1"/>
  <c r="C640" i="2"/>
  <c r="D640" i="2" s="1"/>
  <c r="C639" i="2"/>
  <c r="D639" i="2" s="1"/>
  <c r="C638" i="2"/>
  <c r="D638" i="2" s="1"/>
  <c r="C637" i="2"/>
  <c r="D637" i="2" s="1"/>
  <c r="C636" i="2"/>
  <c r="D636" i="2" s="1"/>
  <c r="C635" i="2"/>
  <c r="D635" i="2" s="1"/>
  <c r="C634" i="2"/>
  <c r="C633" i="2"/>
  <c r="C632" i="2"/>
  <c r="C631" i="2"/>
  <c r="C630" i="2"/>
  <c r="D630" i="2" s="1"/>
  <c r="C629" i="2"/>
  <c r="C628" i="2"/>
  <c r="C627" i="2"/>
  <c r="C626" i="2"/>
  <c r="C625" i="2"/>
  <c r="C624" i="2"/>
  <c r="D624" i="2" s="1"/>
  <c r="C623" i="2"/>
  <c r="D623" i="2" s="1"/>
  <c r="C622" i="2"/>
  <c r="D622" i="2" s="1"/>
  <c r="C621" i="2"/>
  <c r="D621" i="2" s="1"/>
  <c r="C620" i="2"/>
  <c r="D620" i="2" s="1"/>
  <c r="C619" i="2"/>
  <c r="D619" i="2" s="1"/>
  <c r="C618" i="2"/>
  <c r="D618" i="2" s="1"/>
  <c r="C617" i="2"/>
  <c r="D617" i="2" s="1"/>
  <c r="C616" i="2"/>
  <c r="D616" i="2" s="1"/>
  <c r="C615" i="2"/>
  <c r="D615" i="2" s="1"/>
  <c r="C614" i="2"/>
  <c r="C613" i="2"/>
  <c r="C612" i="2"/>
  <c r="C611" i="2"/>
  <c r="C610" i="2"/>
  <c r="C609" i="2"/>
  <c r="C608" i="2"/>
  <c r="C607" i="2"/>
  <c r="C606" i="2"/>
  <c r="C605" i="2"/>
  <c r="C604" i="2"/>
  <c r="D604" i="2" s="1"/>
  <c r="C603" i="2"/>
  <c r="D603" i="2" s="1"/>
  <c r="C602" i="2"/>
  <c r="D602" i="2" s="1"/>
  <c r="C601" i="2"/>
  <c r="D601" i="2" s="1"/>
  <c r="C600" i="2"/>
  <c r="D600" i="2" s="1"/>
  <c r="C599" i="2"/>
  <c r="D599" i="2" s="1"/>
  <c r="C598" i="2"/>
  <c r="D598" i="2" s="1"/>
  <c r="C597" i="2"/>
  <c r="D597" i="2" s="1"/>
  <c r="C596" i="2"/>
  <c r="D596" i="2" s="1"/>
  <c r="C595" i="2"/>
  <c r="D595" i="2" s="1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D581" i="2" s="1"/>
  <c r="C580" i="2"/>
  <c r="D580" i="2" s="1"/>
  <c r="C579" i="2"/>
  <c r="D579" i="2" s="1"/>
  <c r="C578" i="2"/>
  <c r="D578" i="2" s="1"/>
  <c r="C577" i="2"/>
  <c r="D577" i="2" s="1"/>
  <c r="C576" i="2"/>
  <c r="D576" i="2" s="1"/>
  <c r="C575" i="2"/>
  <c r="D575" i="2" s="1"/>
  <c r="C574" i="2"/>
  <c r="C573" i="2"/>
  <c r="C572" i="2"/>
  <c r="D572" i="2" s="1"/>
  <c r="C571" i="2"/>
  <c r="D571" i="2" s="1"/>
  <c r="C570" i="2"/>
  <c r="D570" i="2" s="1"/>
  <c r="C569" i="2"/>
  <c r="C568" i="2"/>
  <c r="C567" i="2"/>
  <c r="C566" i="2"/>
  <c r="C565" i="2"/>
  <c r="C564" i="2"/>
  <c r="D564" i="2" s="1"/>
  <c r="C563" i="2"/>
  <c r="D563" i="2" s="1"/>
  <c r="C562" i="2"/>
  <c r="D562" i="2" s="1"/>
  <c r="C561" i="2"/>
  <c r="D561" i="2" s="1"/>
  <c r="C560" i="2"/>
  <c r="D560" i="2" s="1"/>
  <c r="C559" i="2"/>
  <c r="D559" i="2" s="1"/>
  <c r="C558" i="2"/>
  <c r="D558" i="2" s="1"/>
  <c r="C557" i="2"/>
  <c r="D557" i="2" s="1"/>
  <c r="C556" i="2"/>
  <c r="D556" i="2" s="1"/>
  <c r="C555" i="2"/>
  <c r="D555" i="2" s="1"/>
  <c r="C554" i="2"/>
  <c r="C553" i="2"/>
  <c r="C552" i="2"/>
  <c r="C551" i="2"/>
  <c r="C550" i="2"/>
  <c r="C549" i="2"/>
  <c r="C548" i="2"/>
  <c r="C547" i="2"/>
  <c r="C546" i="2"/>
  <c r="C545" i="2"/>
  <c r="C544" i="2"/>
  <c r="D544" i="2" s="1"/>
  <c r="C543" i="2"/>
  <c r="D543" i="2" s="1"/>
  <c r="C542" i="2"/>
  <c r="D542" i="2" s="1"/>
  <c r="C541" i="2"/>
  <c r="D541" i="2" s="1"/>
  <c r="C540" i="2"/>
  <c r="D540" i="2" s="1"/>
  <c r="C539" i="2"/>
  <c r="D539" i="2" s="1"/>
  <c r="C538" i="2"/>
  <c r="D538" i="2" s="1"/>
  <c r="C537" i="2"/>
  <c r="D537" i="2" s="1"/>
  <c r="C536" i="2"/>
  <c r="D536" i="2" s="1"/>
  <c r="C535" i="2"/>
  <c r="D535" i="2" s="1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D521" i="2" s="1"/>
  <c r="C520" i="2"/>
  <c r="D520" i="2" s="1"/>
  <c r="C519" i="2"/>
  <c r="D519" i="2" s="1"/>
  <c r="C518" i="2"/>
  <c r="D518" i="2" s="1"/>
  <c r="C517" i="2"/>
  <c r="D517" i="2" s="1"/>
  <c r="C516" i="2"/>
  <c r="D516" i="2" s="1"/>
  <c r="C515" i="2"/>
  <c r="D515" i="2" s="1"/>
  <c r="C514" i="2"/>
  <c r="D514" i="2" s="1"/>
  <c r="C513" i="2"/>
  <c r="D513" i="2" s="1"/>
  <c r="C512" i="2"/>
  <c r="D512" i="2" s="1"/>
  <c r="C511" i="2"/>
  <c r="D511" i="2" s="1"/>
  <c r="C510" i="2"/>
  <c r="D510" i="2" s="1"/>
  <c r="C509" i="2"/>
  <c r="C508" i="2"/>
  <c r="C507" i="2"/>
  <c r="C506" i="2"/>
  <c r="C505" i="2"/>
  <c r="C504" i="2"/>
  <c r="D504" i="2" s="1"/>
  <c r="C503" i="2"/>
  <c r="D503" i="2" s="1"/>
  <c r="C502" i="2"/>
  <c r="D502" i="2" s="1"/>
  <c r="C501" i="2"/>
  <c r="D501" i="2" s="1"/>
  <c r="C500" i="2"/>
  <c r="D500" i="2" s="1"/>
  <c r="C499" i="2"/>
  <c r="D499" i="2" s="1"/>
  <c r="C498" i="2"/>
  <c r="D498" i="2" s="1"/>
  <c r="C497" i="2"/>
  <c r="D497" i="2" s="1"/>
  <c r="C496" i="2"/>
  <c r="D496" i="2" s="1"/>
  <c r="C495" i="2"/>
  <c r="D495" i="2" s="1"/>
  <c r="C494" i="2"/>
  <c r="C493" i="2"/>
  <c r="C492" i="2"/>
  <c r="C491" i="2"/>
  <c r="C490" i="2"/>
  <c r="C489" i="2"/>
  <c r="C488" i="2"/>
  <c r="C487" i="2"/>
  <c r="C486" i="2"/>
  <c r="C485" i="2"/>
  <c r="C484" i="2"/>
  <c r="D484" i="2" s="1"/>
  <c r="C483" i="2"/>
  <c r="D483" i="2" s="1"/>
  <c r="C482" i="2"/>
  <c r="D482" i="2" s="1"/>
  <c r="C481" i="2"/>
  <c r="D481" i="2" s="1"/>
  <c r="C480" i="2"/>
  <c r="D480" i="2" s="1"/>
  <c r="C479" i="2"/>
  <c r="D479" i="2" s="1"/>
  <c r="C478" i="2"/>
  <c r="D478" i="2" s="1"/>
  <c r="C477" i="2"/>
  <c r="D477" i="2" s="1"/>
  <c r="C476" i="2"/>
  <c r="D476" i="2" s="1"/>
  <c r="C475" i="2"/>
  <c r="D475" i="2" s="1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D462" i="2" s="1"/>
  <c r="C461" i="2"/>
  <c r="D461" i="2" s="1"/>
  <c r="C460" i="2"/>
  <c r="D460" i="2" s="1"/>
  <c r="C459" i="2"/>
  <c r="D459" i="2" s="1"/>
  <c r="C458" i="2"/>
  <c r="D458" i="2" s="1"/>
  <c r="C457" i="2"/>
  <c r="D457" i="2" s="1"/>
  <c r="C456" i="2"/>
  <c r="D456" i="2" s="1"/>
  <c r="C455" i="2"/>
  <c r="D455" i="2" s="1"/>
  <c r="C454" i="2"/>
  <c r="D454" i="2" s="1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D441" i="2" s="1"/>
  <c r="C440" i="2"/>
  <c r="D440" i="2" s="1"/>
  <c r="C439" i="2"/>
  <c r="D439" i="2" s="1"/>
  <c r="C438" i="2"/>
  <c r="D438" i="2" s="1"/>
  <c r="C437" i="2"/>
  <c r="D437" i="2" s="1"/>
  <c r="C436" i="2"/>
  <c r="D436" i="2" s="1"/>
  <c r="C435" i="2"/>
  <c r="D435" i="2" s="1"/>
  <c r="C434" i="2"/>
  <c r="C433" i="2"/>
  <c r="C432" i="2"/>
  <c r="C431" i="2"/>
  <c r="C430" i="2"/>
  <c r="D430" i="2" s="1"/>
  <c r="C429" i="2"/>
  <c r="C428" i="2"/>
  <c r="C427" i="2"/>
  <c r="C426" i="2"/>
  <c r="C425" i="2"/>
  <c r="C424" i="2"/>
  <c r="D424" i="2" s="1"/>
  <c r="C423" i="2"/>
  <c r="D423" i="2" s="1"/>
  <c r="C422" i="2"/>
  <c r="D422" i="2" s="1"/>
  <c r="C421" i="2"/>
  <c r="D421" i="2" s="1"/>
  <c r="C420" i="2"/>
  <c r="D420" i="2" s="1"/>
  <c r="C419" i="2"/>
  <c r="D419" i="2" s="1"/>
  <c r="C418" i="2"/>
  <c r="D418" i="2" s="1"/>
  <c r="C417" i="2"/>
  <c r="D417" i="2" s="1"/>
  <c r="C416" i="2"/>
  <c r="D416" i="2" s="1"/>
  <c r="C415" i="2"/>
  <c r="D415" i="2" s="1"/>
  <c r="C414" i="2"/>
  <c r="C413" i="2"/>
  <c r="C412" i="2"/>
  <c r="C411" i="2"/>
  <c r="C410" i="2"/>
  <c r="C409" i="2"/>
  <c r="C408" i="2"/>
  <c r="C407" i="2"/>
  <c r="C406" i="2"/>
  <c r="C405" i="2"/>
  <c r="C404" i="2"/>
  <c r="D404" i="2" s="1"/>
  <c r="C403" i="2"/>
  <c r="D403" i="2" s="1"/>
  <c r="C402" i="2"/>
  <c r="D402" i="2" s="1"/>
  <c r="C401" i="2"/>
  <c r="D401" i="2" s="1"/>
  <c r="C400" i="2"/>
  <c r="D400" i="2" s="1"/>
  <c r="C399" i="2"/>
  <c r="D399" i="2" s="1"/>
  <c r="C398" i="2"/>
  <c r="D398" i="2" s="1"/>
  <c r="C397" i="2"/>
  <c r="D397" i="2" s="1"/>
  <c r="C396" i="2"/>
  <c r="D396" i="2" s="1"/>
  <c r="C395" i="2"/>
  <c r="D395" i="2" s="1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D381" i="2" s="1"/>
  <c r="C380" i="2"/>
  <c r="D380" i="2" s="1"/>
  <c r="C379" i="2"/>
  <c r="D379" i="2" s="1"/>
  <c r="C378" i="2"/>
  <c r="D378" i="2" s="1"/>
  <c r="C377" i="2"/>
  <c r="D377" i="2" s="1"/>
  <c r="C376" i="2"/>
  <c r="D376" i="2" s="1"/>
  <c r="C375" i="2"/>
  <c r="D375" i="2" s="1"/>
  <c r="C374" i="2"/>
  <c r="C373" i="2"/>
  <c r="C372" i="2"/>
  <c r="D372" i="2" s="1"/>
  <c r="C371" i="2"/>
  <c r="D371" i="2" s="1"/>
  <c r="C370" i="2"/>
  <c r="D370" i="2" s="1"/>
  <c r="C369" i="2"/>
  <c r="C368" i="2"/>
  <c r="C367" i="2"/>
  <c r="C366" i="2"/>
  <c r="C365" i="2"/>
  <c r="C364" i="2"/>
  <c r="D364" i="2" s="1"/>
  <c r="C363" i="2"/>
  <c r="D363" i="2" s="1"/>
  <c r="C362" i="2"/>
  <c r="D362" i="2" s="1"/>
  <c r="C361" i="2"/>
  <c r="D361" i="2" s="1"/>
  <c r="C360" i="2"/>
  <c r="D360" i="2" s="1"/>
  <c r="C359" i="2"/>
  <c r="D359" i="2" s="1"/>
  <c r="C358" i="2"/>
  <c r="D358" i="2" s="1"/>
  <c r="C357" i="2"/>
  <c r="D357" i="2" s="1"/>
  <c r="C356" i="2"/>
  <c r="D356" i="2" s="1"/>
  <c r="C355" i="2"/>
  <c r="D355" i="2" s="1"/>
  <c r="C354" i="2"/>
  <c r="C353" i="2"/>
  <c r="C352" i="2"/>
  <c r="C351" i="2"/>
  <c r="C350" i="2"/>
  <c r="C349" i="2"/>
  <c r="C348" i="2"/>
  <c r="C347" i="2"/>
  <c r="C346" i="2"/>
  <c r="C345" i="2"/>
  <c r="C344" i="2"/>
  <c r="D344" i="2" s="1"/>
  <c r="C343" i="2"/>
  <c r="D343" i="2" s="1"/>
  <c r="C342" i="2"/>
  <c r="D342" i="2" s="1"/>
  <c r="C341" i="2"/>
  <c r="D341" i="2" s="1"/>
  <c r="C340" i="2"/>
  <c r="D340" i="2" s="1"/>
  <c r="C339" i="2"/>
  <c r="D339" i="2" s="1"/>
  <c r="C338" i="2"/>
  <c r="D338" i="2" s="1"/>
  <c r="C337" i="2"/>
  <c r="D337" i="2" s="1"/>
  <c r="C336" i="2"/>
  <c r="D336" i="2" s="1"/>
  <c r="C335" i="2"/>
  <c r="D335" i="2" s="1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D321" i="2" s="1"/>
  <c r="C320" i="2"/>
  <c r="D320" i="2" s="1"/>
  <c r="C319" i="2"/>
  <c r="D319" i="2" s="1"/>
  <c r="C318" i="2"/>
  <c r="D318" i="2" s="1"/>
  <c r="C317" i="2"/>
  <c r="D317" i="2" s="1"/>
  <c r="C316" i="2"/>
  <c r="D316" i="2" s="1"/>
  <c r="C315" i="2"/>
  <c r="D315" i="2" s="1"/>
  <c r="C314" i="2"/>
  <c r="D314" i="2" s="1"/>
  <c r="C313" i="2"/>
  <c r="D313" i="2" s="1"/>
  <c r="C312" i="2"/>
  <c r="D312" i="2" s="1"/>
  <c r="C311" i="2"/>
  <c r="D311" i="2" s="1"/>
  <c r="C310" i="2"/>
  <c r="D310" i="2" s="1"/>
  <c r="C309" i="2"/>
  <c r="C308" i="2"/>
  <c r="C307" i="2"/>
  <c r="C306" i="2"/>
  <c r="C305" i="2"/>
  <c r="C304" i="2"/>
  <c r="D304" i="2" s="1"/>
  <c r="C303" i="2"/>
  <c r="D303" i="2" s="1"/>
  <c r="C302" i="2"/>
  <c r="D302" i="2" s="1"/>
  <c r="C301" i="2"/>
  <c r="D301" i="2" s="1"/>
  <c r="C300" i="2"/>
  <c r="D300" i="2" s="1"/>
  <c r="C299" i="2"/>
  <c r="D299" i="2" s="1"/>
  <c r="C298" i="2"/>
  <c r="D298" i="2" s="1"/>
  <c r="C297" i="2"/>
  <c r="D297" i="2" s="1"/>
  <c r="C296" i="2"/>
  <c r="D296" i="2" s="1"/>
  <c r="C295" i="2"/>
  <c r="D295" i="2" s="1"/>
  <c r="C294" i="2"/>
  <c r="C293" i="2"/>
  <c r="C292" i="2"/>
  <c r="C291" i="2"/>
  <c r="C290" i="2"/>
  <c r="C289" i="2"/>
  <c r="C288" i="2"/>
  <c r="C287" i="2"/>
  <c r="C286" i="2"/>
  <c r="C285" i="2"/>
  <c r="C284" i="2"/>
  <c r="D284" i="2" s="1"/>
  <c r="C283" i="2"/>
  <c r="D283" i="2" s="1"/>
  <c r="C282" i="2"/>
  <c r="D282" i="2" s="1"/>
  <c r="C281" i="2"/>
  <c r="D281" i="2" s="1"/>
  <c r="C280" i="2"/>
  <c r="D280" i="2" s="1"/>
  <c r="C279" i="2"/>
  <c r="D279" i="2" s="1"/>
  <c r="C278" i="2"/>
  <c r="D278" i="2" s="1"/>
  <c r="C277" i="2"/>
  <c r="D277" i="2" s="1"/>
  <c r="C276" i="2"/>
  <c r="D276" i="2" s="1"/>
  <c r="C275" i="2"/>
  <c r="D275" i="2" s="1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D262" i="2" s="1"/>
  <c r="C261" i="2"/>
  <c r="D261" i="2" s="1"/>
  <c r="C260" i="2"/>
  <c r="D260" i="2" s="1"/>
  <c r="C259" i="2"/>
  <c r="D259" i="2" s="1"/>
  <c r="C258" i="2"/>
  <c r="D258" i="2" s="1"/>
  <c r="C257" i="2"/>
  <c r="D257" i="2" s="1"/>
  <c r="C256" i="2"/>
  <c r="D256" i="2" s="1"/>
  <c r="C255" i="2"/>
  <c r="D255" i="2" s="1"/>
  <c r="C254" i="2"/>
  <c r="D254" i="2" s="1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D241" i="2" s="1"/>
  <c r="C240" i="2"/>
  <c r="D240" i="2" s="1"/>
  <c r="C239" i="2"/>
  <c r="D239" i="2" s="1"/>
  <c r="C238" i="2"/>
  <c r="D238" i="2" s="1"/>
  <c r="C237" i="2"/>
  <c r="D237" i="2" s="1"/>
  <c r="C236" i="2"/>
  <c r="D236" i="2" s="1"/>
  <c r="C235" i="2"/>
  <c r="D235" i="2" s="1"/>
  <c r="C234" i="2"/>
  <c r="C233" i="2"/>
  <c r="C232" i="2"/>
  <c r="C231" i="2"/>
  <c r="C230" i="2"/>
  <c r="D230" i="2" s="1"/>
  <c r="C229" i="2"/>
  <c r="C228" i="2"/>
  <c r="C227" i="2"/>
  <c r="C226" i="2"/>
  <c r="C225" i="2"/>
  <c r="C224" i="2"/>
  <c r="D224" i="2" s="1"/>
  <c r="C223" i="2"/>
  <c r="D223" i="2" s="1"/>
  <c r="C222" i="2"/>
  <c r="D222" i="2" s="1"/>
  <c r="C221" i="2"/>
  <c r="D221" i="2" s="1"/>
  <c r="C220" i="2"/>
  <c r="D220" i="2" s="1"/>
  <c r="C219" i="2"/>
  <c r="D219" i="2" s="1"/>
  <c r="C218" i="2"/>
  <c r="D218" i="2" s="1"/>
  <c r="C217" i="2"/>
  <c r="D217" i="2" s="1"/>
  <c r="C216" i="2"/>
  <c r="D216" i="2" s="1"/>
  <c r="C215" i="2"/>
  <c r="D215" i="2" s="1"/>
  <c r="C214" i="2"/>
  <c r="C213" i="2"/>
  <c r="C212" i="2"/>
  <c r="C211" i="2"/>
  <c r="C210" i="2"/>
  <c r="C209" i="2"/>
  <c r="C208" i="2"/>
  <c r="C207" i="2"/>
  <c r="C206" i="2"/>
  <c r="C205" i="2"/>
  <c r="C204" i="2"/>
  <c r="D204" i="2" s="1"/>
  <c r="C203" i="2"/>
  <c r="D203" i="2" s="1"/>
  <c r="C202" i="2"/>
  <c r="D202" i="2" s="1"/>
  <c r="C201" i="2"/>
  <c r="D201" i="2" s="1"/>
  <c r="C200" i="2"/>
  <c r="D200" i="2" s="1"/>
  <c r="C199" i="2"/>
  <c r="D199" i="2" s="1"/>
  <c r="C198" i="2"/>
  <c r="D198" i="2" s="1"/>
  <c r="C197" i="2"/>
  <c r="D197" i="2" s="1"/>
  <c r="C196" i="2"/>
  <c r="D196" i="2" s="1"/>
  <c r="C195" i="2"/>
  <c r="D195" i="2" s="1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D181" i="2" s="1"/>
  <c r="C180" i="2"/>
  <c r="D180" i="2" s="1"/>
  <c r="C179" i="2"/>
  <c r="D179" i="2" s="1"/>
  <c r="C178" i="2"/>
  <c r="D178" i="2" s="1"/>
  <c r="C177" i="2"/>
  <c r="D177" i="2" s="1"/>
  <c r="C176" i="2"/>
  <c r="D176" i="2" s="1"/>
  <c r="C175" i="2"/>
  <c r="D175" i="2" s="1"/>
  <c r="C174" i="2"/>
  <c r="C173" i="2"/>
  <c r="C172" i="2"/>
  <c r="D172" i="2" s="1"/>
  <c r="C171" i="2"/>
  <c r="D171" i="2" s="1"/>
  <c r="C170" i="2"/>
  <c r="D170" i="2" s="1"/>
  <c r="C169" i="2"/>
  <c r="C168" i="2"/>
  <c r="C167" i="2"/>
  <c r="C166" i="2"/>
  <c r="C165" i="2"/>
  <c r="C164" i="2"/>
  <c r="D164" i="2" s="1"/>
  <c r="C163" i="2"/>
  <c r="D163" i="2" s="1"/>
  <c r="C162" i="2"/>
  <c r="D162" i="2" s="1"/>
  <c r="C161" i="2"/>
  <c r="D161" i="2" s="1"/>
  <c r="C160" i="2"/>
  <c r="D160" i="2" s="1"/>
  <c r="C159" i="2"/>
  <c r="D159" i="2" s="1"/>
  <c r="C158" i="2"/>
  <c r="D158" i="2" s="1"/>
  <c r="C157" i="2"/>
  <c r="D157" i="2" s="1"/>
  <c r="C156" i="2"/>
  <c r="D156" i="2" s="1"/>
  <c r="C155" i="2"/>
  <c r="D155" i="2" s="1"/>
  <c r="C154" i="2"/>
  <c r="C153" i="2"/>
  <c r="C152" i="2"/>
  <c r="C151" i="2"/>
  <c r="C150" i="2"/>
  <c r="C149" i="2"/>
  <c r="C148" i="2"/>
  <c r="C147" i="2"/>
  <c r="C146" i="2"/>
  <c r="C145" i="2"/>
  <c r="C144" i="2"/>
  <c r="D144" i="2" s="1"/>
  <c r="C143" i="2"/>
  <c r="D143" i="2" s="1"/>
  <c r="C142" i="2"/>
  <c r="D142" i="2" s="1"/>
  <c r="C141" i="2"/>
  <c r="D141" i="2" s="1"/>
  <c r="C140" i="2"/>
  <c r="D140" i="2" s="1"/>
  <c r="C139" i="2"/>
  <c r="D139" i="2" s="1"/>
  <c r="C138" i="2"/>
  <c r="D138" i="2" s="1"/>
  <c r="C137" i="2"/>
  <c r="D137" i="2" s="1"/>
  <c r="C136" i="2"/>
  <c r="D136" i="2" s="1"/>
  <c r="C135" i="2"/>
  <c r="D135" i="2" s="1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D121" i="2" s="1"/>
  <c r="C120" i="2"/>
  <c r="D120" i="2" s="1"/>
  <c r="C119" i="2"/>
  <c r="D119" i="2" s="1"/>
  <c r="C118" i="2"/>
  <c r="D118" i="2" s="1"/>
  <c r="C117" i="2"/>
  <c r="D117" i="2" s="1"/>
  <c r="C116" i="2"/>
  <c r="D116" i="2" s="1"/>
  <c r="C115" i="2"/>
  <c r="D115" i="2" s="1"/>
  <c r="C114" i="2"/>
  <c r="D114" i="2" s="1"/>
  <c r="C113" i="2"/>
  <c r="D113" i="2" s="1"/>
  <c r="C112" i="2"/>
  <c r="D112" i="2" s="1"/>
  <c r="C111" i="2"/>
  <c r="D111" i="2" s="1"/>
  <c r="C110" i="2"/>
  <c r="D110" i="2" s="1"/>
  <c r="C109" i="2"/>
  <c r="C108" i="2"/>
  <c r="C107" i="2"/>
  <c r="C106" i="2"/>
  <c r="C105" i="2"/>
  <c r="C104" i="2"/>
  <c r="D104" i="2" s="1"/>
  <c r="C103" i="2"/>
  <c r="D103" i="2" s="1"/>
  <c r="C102" i="2"/>
  <c r="D102" i="2" s="1"/>
  <c r="C101" i="2"/>
  <c r="D101" i="2" s="1"/>
  <c r="C100" i="2"/>
  <c r="D100" i="2" s="1"/>
  <c r="C99" i="2"/>
  <c r="D99" i="2" s="1"/>
  <c r="C98" i="2"/>
  <c r="D98" i="2" s="1"/>
  <c r="C97" i="2"/>
  <c r="D97" i="2" s="1"/>
  <c r="C96" i="2"/>
  <c r="D96" i="2" s="1"/>
  <c r="C95" i="2"/>
  <c r="D95" i="2" s="1"/>
  <c r="C94" i="2"/>
  <c r="C93" i="2"/>
  <c r="C92" i="2"/>
  <c r="C91" i="2"/>
  <c r="C90" i="2"/>
  <c r="C89" i="2"/>
  <c r="C88" i="2"/>
  <c r="C87" i="2"/>
  <c r="C86" i="2"/>
  <c r="C85" i="2"/>
  <c r="C84" i="2"/>
  <c r="D84" i="2" s="1"/>
  <c r="C83" i="2"/>
  <c r="D83" i="2" s="1"/>
  <c r="C82" i="2"/>
  <c r="D82" i="2" s="1"/>
  <c r="C81" i="2"/>
  <c r="D81" i="2" s="1"/>
  <c r="C80" i="2"/>
  <c r="D80" i="2" s="1"/>
  <c r="C79" i="2"/>
  <c r="D79" i="2" s="1"/>
  <c r="C78" i="2"/>
  <c r="D78" i="2" s="1"/>
  <c r="C77" i="2"/>
  <c r="D77" i="2" s="1"/>
  <c r="C76" i="2"/>
  <c r="D76" i="2" s="1"/>
  <c r="C75" i="2"/>
  <c r="D75" i="2" s="1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D62" i="2" s="1"/>
  <c r="C61" i="2"/>
  <c r="D61" i="2" s="1"/>
  <c r="C60" i="2"/>
  <c r="D60" i="2" s="1"/>
  <c r="C59" i="2"/>
  <c r="D59" i="2" s="1"/>
  <c r="C58" i="2"/>
  <c r="D58" i="2" s="1"/>
  <c r="C57" i="2"/>
  <c r="D57" i="2" s="1"/>
  <c r="C56" i="2"/>
  <c r="D56" i="2" s="1"/>
  <c r="C55" i="2"/>
  <c r="D55" i="2" s="1"/>
  <c r="C54" i="2"/>
  <c r="D54" i="2" s="1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D41" i="2" s="1"/>
  <c r="C40" i="2"/>
  <c r="D40" i="2" s="1"/>
  <c r="C39" i="2"/>
  <c r="D39" i="2" s="1"/>
  <c r="C38" i="2"/>
  <c r="D38" i="2" s="1"/>
  <c r="C37" i="2"/>
  <c r="D37" i="2" s="1"/>
  <c r="C36" i="2"/>
  <c r="D36" i="2" s="1"/>
  <c r="C35" i="2"/>
  <c r="D35" i="2" s="1"/>
  <c r="C34" i="2"/>
  <c r="C33" i="2"/>
  <c r="C32" i="2"/>
  <c r="C31" i="2"/>
  <c r="D31" i="2" s="1"/>
  <c r="C30" i="2"/>
  <c r="D30" i="2" s="1"/>
  <c r="C29" i="2"/>
  <c r="C28" i="2"/>
  <c r="C27" i="2"/>
  <c r="C26" i="2"/>
  <c r="C25" i="2"/>
  <c r="C24" i="2"/>
  <c r="D24" i="2" s="1"/>
  <c r="C23" i="2"/>
  <c r="D23" i="2" s="1"/>
  <c r="C22" i="2"/>
  <c r="D22" i="2" s="1"/>
  <c r="C21" i="2"/>
  <c r="D21" i="2" s="1"/>
  <c r="C20" i="2"/>
  <c r="D20" i="2" s="1"/>
  <c r="C19" i="2"/>
  <c r="D19" i="2" s="1"/>
  <c r="C18" i="2"/>
  <c r="D18" i="2" s="1"/>
  <c r="C17" i="2"/>
  <c r="D17" i="2" s="1"/>
  <c r="C16" i="2"/>
  <c r="D16" i="2" s="1"/>
  <c r="C15" i="2"/>
  <c r="D15" i="2" s="1"/>
  <c r="C14" i="2"/>
  <c r="C13" i="2"/>
  <c r="C12" i="2"/>
  <c r="C11" i="2"/>
  <c r="C10" i="2"/>
  <c r="C9" i="2"/>
  <c r="C8" i="2"/>
  <c r="C7" i="2"/>
  <c r="C6" i="2"/>
  <c r="C5" i="2"/>
  <c r="C4" i="2"/>
  <c r="D4" i="2" s="1"/>
  <c r="C3" i="2"/>
  <c r="D3" i="2" s="1"/>
  <c r="C2" i="2"/>
  <c r="D2" i="2" s="1"/>
  <c r="A86" i="8"/>
  <c r="A87" i="8" s="1"/>
  <c r="A88" i="8" s="1"/>
  <c r="A89" i="8" s="1"/>
  <c r="A90" i="8" s="1"/>
  <c r="A91" i="8" s="1"/>
  <c r="A92" i="8" s="1"/>
  <c r="A93" i="8" s="1"/>
  <c r="A94" i="8" s="1"/>
  <c r="A95" i="8" l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8" i="8" s="1"/>
  <c r="A129" i="8" s="1"/>
  <c r="A130" i="8" s="1"/>
  <c r="P177" i="7"/>
  <c r="Q165" i="7" s="1"/>
  <c r="P449" i="7"/>
  <c r="P113" i="7"/>
  <c r="P429" i="7"/>
  <c r="P689" i="7"/>
  <c r="P717" i="7"/>
  <c r="Q709" i="7" s="1"/>
  <c r="P365" i="7"/>
  <c r="P725" i="7"/>
  <c r="Q69" i="7"/>
  <c r="P481" i="7"/>
  <c r="Q469" i="7" s="1"/>
  <c r="P321" i="7"/>
  <c r="P249" i="7"/>
  <c r="P461" i="7"/>
  <c r="P9" i="7"/>
  <c r="Q5" i="7"/>
  <c r="Q21" i="7"/>
  <c r="P317" i="7"/>
  <c r="Q309" i="7" s="1"/>
  <c r="P109" i="7"/>
  <c r="Q101" i="7" s="1"/>
  <c r="L169" i="7"/>
  <c r="M165" i="7" s="1"/>
  <c r="L185" i="7"/>
  <c r="M181" i="7" s="1"/>
  <c r="P237" i="7"/>
  <c r="Q229" i="7" s="1"/>
  <c r="P297" i="7"/>
  <c r="P205" i="7"/>
  <c r="P325" i="7"/>
  <c r="Q325" i="7" s="1"/>
  <c r="M693" i="7"/>
  <c r="P305" i="7"/>
  <c r="Q293" i="7" s="1"/>
  <c r="P485" i="7"/>
  <c r="Q485" i="7" s="1"/>
  <c r="L121" i="7"/>
  <c r="M117" i="7" s="1"/>
  <c r="P677" i="7"/>
  <c r="B242" i="8"/>
  <c r="L277" i="7"/>
  <c r="P209" i="7"/>
  <c r="Q197" i="7" s="1"/>
  <c r="L53" i="7"/>
  <c r="M53" i="7" s="1"/>
  <c r="P685" i="7"/>
  <c r="P397" i="7"/>
  <c r="Q389" i="7" s="1"/>
  <c r="L389" i="7"/>
  <c r="Q85" i="7"/>
  <c r="P661" i="7"/>
  <c r="P57" i="7"/>
  <c r="Q53" i="7" s="1"/>
  <c r="L269" i="7"/>
  <c r="P645" i="7"/>
  <c r="Q645" i="7" s="1"/>
  <c r="P213" i="7"/>
  <c r="Q213" i="7" s="1"/>
  <c r="P441" i="7"/>
  <c r="L385" i="7"/>
  <c r="P289" i="7"/>
  <c r="Q277" i="7" s="1"/>
  <c r="P137" i="7"/>
  <c r="Q133" i="7" s="1"/>
  <c r="L173" i="7"/>
  <c r="L45" i="7"/>
  <c r="L517" i="7"/>
  <c r="M517" i="7" s="1"/>
  <c r="B168" i="8"/>
  <c r="P561" i="7"/>
  <c r="Q549" i="7" s="1"/>
  <c r="L201" i="7"/>
  <c r="M197" i="7" s="1"/>
  <c r="L381" i="7"/>
  <c r="L249" i="7"/>
  <c r="L257" i="7"/>
  <c r="P521" i="7"/>
  <c r="P613" i="7"/>
  <c r="Q613" i="7" s="1"/>
  <c r="L377" i="7"/>
  <c r="P433" i="7"/>
  <c r="Q421" i="7" s="1"/>
  <c r="L569" i="7"/>
  <c r="L233" i="7"/>
  <c r="P729" i="7"/>
  <c r="L281" i="7"/>
  <c r="L449" i="7"/>
  <c r="L229" i="7"/>
  <c r="Q341" i="7"/>
  <c r="L573" i="7"/>
  <c r="L149" i="7"/>
  <c r="M149" i="7" s="1"/>
  <c r="L673" i="7"/>
  <c r="M661" i="7" s="1"/>
  <c r="Q533" i="7"/>
  <c r="P413" i="7"/>
  <c r="Q405" i="7" s="1"/>
  <c r="L49" i="7"/>
  <c r="L497" i="7"/>
  <c r="L393" i="7"/>
  <c r="P153" i="7"/>
  <c r="Q149" i="7" s="1"/>
  <c r="L81" i="7"/>
  <c r="M69" i="7" s="1"/>
  <c r="P445" i="7"/>
  <c r="L273" i="7"/>
  <c r="L289" i="7"/>
  <c r="L601" i="7"/>
  <c r="M597" i="7" s="1"/>
  <c r="P597" i="7"/>
  <c r="P641" i="7"/>
  <c r="Q629" i="7" s="1"/>
  <c r="Q181" i="7"/>
  <c r="Q373" i="7"/>
  <c r="Q37" i="7"/>
  <c r="P605" i="7"/>
  <c r="P121" i="7"/>
  <c r="Q117" i="7" s="1"/>
  <c r="P665" i="7"/>
  <c r="Q357" i="7"/>
  <c r="P601" i="7"/>
  <c r="P457" i="7"/>
  <c r="Q453" i="7" s="1"/>
  <c r="Q261" i="7"/>
  <c r="P581" i="7"/>
  <c r="Q581" i="7" s="1"/>
  <c r="P505" i="7"/>
  <c r="Q501" i="7" s="1"/>
  <c r="P573" i="7"/>
  <c r="Q565" i="7" s="1"/>
  <c r="P705" i="7"/>
  <c r="Q693" i="7" s="1"/>
  <c r="B241" i="8"/>
  <c r="B230" i="8"/>
  <c r="P257" i="7"/>
  <c r="P517" i="7"/>
  <c r="D86" i="8"/>
  <c r="M101" i="7"/>
  <c r="M581" i="7"/>
  <c r="M613" i="7"/>
  <c r="M677" i="7"/>
  <c r="M533" i="7"/>
  <c r="M421" i="7"/>
  <c r="M213" i="7"/>
  <c r="M133" i="7"/>
  <c r="M437" i="7"/>
  <c r="M85" i="7"/>
  <c r="M357" i="7"/>
  <c r="M485" i="7"/>
  <c r="M469" i="7"/>
  <c r="M453" i="7"/>
  <c r="M341" i="7"/>
  <c r="M725" i="7"/>
  <c r="M325" i="7"/>
  <c r="M21" i="7"/>
  <c r="M501" i="7"/>
  <c r="M309" i="7"/>
  <c r="M405" i="7"/>
  <c r="M293" i="7"/>
  <c r="M629" i="7"/>
  <c r="C94" i="8"/>
  <c r="M261" i="7" l="1"/>
  <c r="M389" i="7"/>
  <c r="A131" i="8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Q245" i="7"/>
  <c r="Q725" i="7"/>
  <c r="Q661" i="7"/>
  <c r="Q677" i="7"/>
  <c r="M277" i="7"/>
  <c r="M565" i="7"/>
  <c r="Q597" i="7"/>
  <c r="M245" i="7"/>
  <c r="M229" i="7"/>
  <c r="Q437" i="7"/>
  <c r="M373" i="7"/>
  <c r="Q517" i="7"/>
  <c r="M37" i="7"/>
  <c r="B172" i="8" s="1" a="1"/>
  <c r="B172" i="8" s="1"/>
  <c r="C99" i="8"/>
  <c r="C96" i="8"/>
  <c r="C91" i="8"/>
  <c r="C108" i="8"/>
  <c r="B245" i="8" l="1" a="1"/>
  <c r="B245" i="8" s="1"/>
  <c r="A143" i="8"/>
  <c r="A144" i="8" s="1"/>
  <c r="B131" i="8"/>
  <c r="C121" i="8"/>
  <c r="C104" i="8"/>
  <c r="C101" i="8" l="1"/>
  <c r="C106" i="8"/>
  <c r="C86" i="8" l="1"/>
  <c r="C115" i="8"/>
  <c r="C119" i="8"/>
  <c r="C112" i="8"/>
  <c r="B128" i="8" l="1"/>
  <c r="I661" i="2"/>
  <c r="I657" i="2"/>
  <c r="I653" i="2"/>
  <c r="I649" i="2"/>
  <c r="I645" i="2"/>
  <c r="I641" i="2"/>
  <c r="I637" i="2"/>
  <c r="I633" i="2"/>
  <c r="I629" i="2"/>
  <c r="I625" i="2"/>
  <c r="I621" i="2"/>
  <c r="I617" i="2"/>
  <c r="I613" i="2"/>
  <c r="I609" i="2"/>
  <c r="I605" i="2"/>
  <c r="I601" i="2"/>
  <c r="I597" i="2"/>
  <c r="I593" i="2"/>
  <c r="I589" i="2"/>
  <c r="I585" i="2"/>
  <c r="I581" i="2"/>
  <c r="I577" i="2"/>
  <c r="I573" i="2"/>
  <c r="I569" i="2"/>
  <c r="I565" i="2"/>
  <c r="I561" i="2"/>
  <c r="I557" i="2"/>
  <c r="I553" i="2"/>
  <c r="I549" i="2"/>
  <c r="I545" i="2"/>
  <c r="I541" i="2"/>
  <c r="I537" i="2"/>
  <c r="I533" i="2"/>
  <c r="I529" i="2"/>
  <c r="I525" i="2"/>
  <c r="I521" i="2"/>
  <c r="I517" i="2"/>
  <c r="I513" i="2"/>
  <c r="I509" i="2"/>
  <c r="I505" i="2"/>
  <c r="I501" i="2"/>
  <c r="I497" i="2"/>
  <c r="I493" i="2"/>
  <c r="I489" i="2"/>
  <c r="I485" i="2"/>
  <c r="I481" i="2"/>
  <c r="I477" i="2"/>
  <c r="I473" i="2"/>
  <c r="I469" i="2"/>
  <c r="I465" i="2"/>
  <c r="I461" i="2"/>
  <c r="I457" i="2"/>
  <c r="I453" i="2"/>
  <c r="I449" i="2"/>
  <c r="I445" i="2"/>
  <c r="I441" i="2"/>
  <c r="I437" i="2"/>
  <c r="I433" i="2"/>
  <c r="I429" i="2"/>
  <c r="I425" i="2"/>
  <c r="I421" i="2"/>
  <c r="I417" i="2"/>
  <c r="I413" i="2"/>
  <c r="I409" i="2"/>
  <c r="I405" i="2"/>
  <c r="I401" i="2"/>
  <c r="I397" i="2"/>
  <c r="I393" i="2"/>
  <c r="I389" i="2"/>
  <c r="I385" i="2"/>
  <c r="I381" i="2"/>
  <c r="I377" i="2"/>
  <c r="I373" i="2"/>
  <c r="I369" i="2"/>
  <c r="I365" i="2"/>
  <c r="I361" i="2"/>
  <c r="I357" i="2"/>
  <c r="I353" i="2"/>
  <c r="I349" i="2"/>
  <c r="I345" i="2"/>
  <c r="I341" i="2"/>
  <c r="I337" i="2"/>
  <c r="I333" i="2"/>
  <c r="I329" i="2"/>
  <c r="I325" i="2"/>
  <c r="I321" i="2"/>
  <c r="I317" i="2"/>
  <c r="I313" i="2"/>
  <c r="I309" i="2"/>
  <c r="I305" i="2"/>
  <c r="I301" i="2"/>
  <c r="I297" i="2"/>
  <c r="I293" i="2"/>
  <c r="I289" i="2"/>
  <c r="I285" i="2"/>
  <c r="I281" i="2"/>
  <c r="I277" i="2"/>
  <c r="I273" i="2"/>
  <c r="I269" i="2"/>
  <c r="I265" i="2"/>
  <c r="I261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I729" i="2"/>
  <c r="I725" i="2"/>
  <c r="I721" i="2"/>
  <c r="I717" i="2"/>
  <c r="I713" i="2"/>
  <c r="I709" i="2"/>
  <c r="I705" i="2"/>
  <c r="I701" i="2"/>
  <c r="I697" i="2"/>
  <c r="I693" i="2"/>
  <c r="I689" i="2"/>
  <c r="I685" i="2"/>
  <c r="I681" i="2"/>
  <c r="I677" i="2"/>
  <c r="I673" i="2"/>
  <c r="I669" i="2"/>
  <c r="I665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B729" i="2"/>
  <c r="B728" i="2"/>
  <c r="I728" i="2" s="1"/>
  <c r="B727" i="2"/>
  <c r="I727" i="2" s="1"/>
  <c r="B726" i="2"/>
  <c r="I726" i="2" s="1"/>
  <c r="B725" i="2"/>
  <c r="B724" i="2"/>
  <c r="I724" i="2" s="1"/>
  <c r="B723" i="2"/>
  <c r="I723" i="2" s="1"/>
  <c r="B722" i="2"/>
  <c r="I722" i="2" s="1"/>
  <c r="B721" i="2"/>
  <c r="B720" i="2"/>
  <c r="I720" i="2" s="1"/>
  <c r="B719" i="2"/>
  <c r="I719" i="2" s="1"/>
  <c r="B718" i="2"/>
  <c r="I718" i="2" s="1"/>
  <c r="B717" i="2"/>
  <c r="B716" i="2"/>
  <c r="I716" i="2" s="1"/>
  <c r="B715" i="2"/>
  <c r="I715" i="2" s="1"/>
  <c r="B714" i="2"/>
  <c r="I714" i="2" s="1"/>
  <c r="B713" i="2"/>
  <c r="B712" i="2"/>
  <c r="I712" i="2" s="1"/>
  <c r="B711" i="2"/>
  <c r="I711" i="2" s="1"/>
  <c r="B710" i="2"/>
  <c r="I710" i="2" s="1"/>
  <c r="B709" i="2"/>
  <c r="B708" i="2"/>
  <c r="I708" i="2" s="1"/>
  <c r="B707" i="2"/>
  <c r="I707" i="2" s="1"/>
  <c r="B706" i="2"/>
  <c r="I706" i="2" s="1"/>
  <c r="B705" i="2"/>
  <c r="B704" i="2"/>
  <c r="I704" i="2" s="1"/>
  <c r="B703" i="2"/>
  <c r="I703" i="2" s="1"/>
  <c r="B702" i="2"/>
  <c r="I702" i="2" s="1"/>
  <c r="B701" i="2"/>
  <c r="B700" i="2"/>
  <c r="I700" i="2" s="1"/>
  <c r="B699" i="2"/>
  <c r="I699" i="2" s="1"/>
  <c r="B698" i="2"/>
  <c r="I698" i="2" s="1"/>
  <c r="B697" i="2"/>
  <c r="B696" i="2"/>
  <c r="I696" i="2" s="1"/>
  <c r="B695" i="2"/>
  <c r="I695" i="2" s="1"/>
  <c r="B694" i="2"/>
  <c r="I694" i="2" s="1"/>
  <c r="B693" i="2"/>
  <c r="B692" i="2"/>
  <c r="I692" i="2" s="1"/>
  <c r="B691" i="2"/>
  <c r="I691" i="2" s="1"/>
  <c r="B690" i="2"/>
  <c r="I690" i="2" s="1"/>
  <c r="B689" i="2"/>
  <c r="B688" i="2"/>
  <c r="I688" i="2" s="1"/>
  <c r="B687" i="2"/>
  <c r="I687" i="2" s="1"/>
  <c r="B686" i="2"/>
  <c r="I686" i="2" s="1"/>
  <c r="B685" i="2"/>
  <c r="B684" i="2"/>
  <c r="I684" i="2" s="1"/>
  <c r="B683" i="2"/>
  <c r="I683" i="2" s="1"/>
  <c r="B682" i="2"/>
  <c r="I682" i="2" s="1"/>
  <c r="B681" i="2"/>
  <c r="B680" i="2"/>
  <c r="I680" i="2" s="1"/>
  <c r="B679" i="2"/>
  <c r="I679" i="2" s="1"/>
  <c r="B678" i="2"/>
  <c r="I678" i="2" s="1"/>
  <c r="B677" i="2"/>
  <c r="B676" i="2"/>
  <c r="I676" i="2" s="1"/>
  <c r="B675" i="2"/>
  <c r="I675" i="2" s="1"/>
  <c r="B674" i="2"/>
  <c r="I674" i="2" s="1"/>
  <c r="B673" i="2"/>
  <c r="B672" i="2"/>
  <c r="I672" i="2" s="1"/>
  <c r="B671" i="2"/>
  <c r="I671" i="2" s="1"/>
  <c r="B670" i="2"/>
  <c r="I670" i="2" s="1"/>
  <c r="B669" i="2"/>
  <c r="B668" i="2"/>
  <c r="I668" i="2" s="1"/>
  <c r="B667" i="2"/>
  <c r="I667" i="2" s="1"/>
  <c r="B666" i="2"/>
  <c r="I666" i="2" s="1"/>
  <c r="B665" i="2"/>
  <c r="B664" i="2"/>
  <c r="I664" i="2" s="1"/>
  <c r="B663" i="2"/>
  <c r="I663" i="2" s="1"/>
  <c r="B662" i="2"/>
  <c r="I662" i="2" s="1"/>
  <c r="B661" i="2"/>
  <c r="B660" i="2"/>
  <c r="I660" i="2" s="1"/>
  <c r="B659" i="2"/>
  <c r="I659" i="2" s="1"/>
  <c r="B658" i="2"/>
  <c r="I658" i="2" s="1"/>
  <c r="B657" i="2"/>
  <c r="B656" i="2"/>
  <c r="I656" i="2" s="1"/>
  <c r="B655" i="2"/>
  <c r="I655" i="2" s="1"/>
  <c r="B654" i="2"/>
  <c r="I654" i="2" s="1"/>
  <c r="B653" i="2"/>
  <c r="B652" i="2"/>
  <c r="I652" i="2" s="1"/>
  <c r="B651" i="2"/>
  <c r="I651" i="2" s="1"/>
  <c r="B650" i="2"/>
  <c r="I650" i="2" s="1"/>
  <c r="B649" i="2"/>
  <c r="B648" i="2"/>
  <c r="I648" i="2" s="1"/>
  <c r="B647" i="2"/>
  <c r="I647" i="2" s="1"/>
  <c r="B646" i="2"/>
  <c r="I646" i="2" s="1"/>
  <c r="B645" i="2"/>
  <c r="B644" i="2"/>
  <c r="I644" i="2" s="1"/>
  <c r="B643" i="2"/>
  <c r="I643" i="2" s="1"/>
  <c r="B642" i="2"/>
  <c r="I642" i="2" s="1"/>
  <c r="B641" i="2"/>
  <c r="B640" i="2"/>
  <c r="I640" i="2" s="1"/>
  <c r="B639" i="2"/>
  <c r="I639" i="2" s="1"/>
  <c r="B638" i="2"/>
  <c r="I638" i="2" s="1"/>
  <c r="B637" i="2"/>
  <c r="B636" i="2"/>
  <c r="I636" i="2" s="1"/>
  <c r="B635" i="2"/>
  <c r="I635" i="2" s="1"/>
  <c r="B634" i="2"/>
  <c r="I634" i="2" s="1"/>
  <c r="B633" i="2"/>
  <c r="B632" i="2"/>
  <c r="I632" i="2" s="1"/>
  <c r="B631" i="2"/>
  <c r="I631" i="2" s="1"/>
  <c r="B630" i="2"/>
  <c r="I630" i="2" s="1"/>
  <c r="B629" i="2"/>
  <c r="B628" i="2"/>
  <c r="I628" i="2" s="1"/>
  <c r="B627" i="2"/>
  <c r="I627" i="2" s="1"/>
  <c r="B626" i="2"/>
  <c r="I626" i="2" s="1"/>
  <c r="B625" i="2"/>
  <c r="B624" i="2"/>
  <c r="I624" i="2" s="1"/>
  <c r="B623" i="2"/>
  <c r="I623" i="2" s="1"/>
  <c r="B622" i="2"/>
  <c r="I622" i="2" s="1"/>
  <c r="B621" i="2"/>
  <c r="B620" i="2"/>
  <c r="I620" i="2" s="1"/>
  <c r="B619" i="2"/>
  <c r="I619" i="2" s="1"/>
  <c r="B618" i="2"/>
  <c r="I618" i="2" s="1"/>
  <c r="B617" i="2"/>
  <c r="B616" i="2"/>
  <c r="I616" i="2" s="1"/>
  <c r="B615" i="2"/>
  <c r="I615" i="2" s="1"/>
  <c r="B614" i="2"/>
  <c r="I614" i="2" s="1"/>
  <c r="B613" i="2"/>
  <c r="B612" i="2"/>
  <c r="I612" i="2" s="1"/>
  <c r="B611" i="2"/>
  <c r="I611" i="2" s="1"/>
  <c r="B610" i="2"/>
  <c r="I610" i="2" s="1"/>
  <c r="B609" i="2"/>
  <c r="B608" i="2"/>
  <c r="I608" i="2" s="1"/>
  <c r="B607" i="2"/>
  <c r="I607" i="2" s="1"/>
  <c r="B606" i="2"/>
  <c r="I606" i="2" s="1"/>
  <c r="B605" i="2"/>
  <c r="B604" i="2"/>
  <c r="I604" i="2" s="1"/>
  <c r="B603" i="2"/>
  <c r="I603" i="2" s="1"/>
  <c r="B602" i="2"/>
  <c r="I602" i="2" s="1"/>
  <c r="B601" i="2"/>
  <c r="B600" i="2"/>
  <c r="I600" i="2" s="1"/>
  <c r="B599" i="2"/>
  <c r="I599" i="2" s="1"/>
  <c r="B598" i="2"/>
  <c r="I598" i="2" s="1"/>
  <c r="B597" i="2"/>
  <c r="B596" i="2"/>
  <c r="I596" i="2" s="1"/>
  <c r="B595" i="2"/>
  <c r="I595" i="2" s="1"/>
  <c r="B594" i="2"/>
  <c r="I594" i="2" s="1"/>
  <c r="B593" i="2"/>
  <c r="B592" i="2"/>
  <c r="I592" i="2" s="1"/>
  <c r="B591" i="2"/>
  <c r="I591" i="2" s="1"/>
  <c r="B590" i="2"/>
  <c r="I590" i="2" s="1"/>
  <c r="B589" i="2"/>
  <c r="B588" i="2"/>
  <c r="I588" i="2" s="1"/>
  <c r="B587" i="2"/>
  <c r="I587" i="2" s="1"/>
  <c r="B586" i="2"/>
  <c r="I586" i="2" s="1"/>
  <c r="B585" i="2"/>
  <c r="B584" i="2"/>
  <c r="I584" i="2" s="1"/>
  <c r="B583" i="2"/>
  <c r="I583" i="2" s="1"/>
  <c r="B582" i="2"/>
  <c r="I582" i="2" s="1"/>
  <c r="B581" i="2"/>
  <c r="B580" i="2"/>
  <c r="I580" i="2" s="1"/>
  <c r="B579" i="2"/>
  <c r="I579" i="2" s="1"/>
  <c r="B578" i="2"/>
  <c r="I578" i="2" s="1"/>
  <c r="B577" i="2"/>
  <c r="B576" i="2"/>
  <c r="I576" i="2" s="1"/>
  <c r="B575" i="2"/>
  <c r="I575" i="2" s="1"/>
  <c r="B574" i="2"/>
  <c r="I574" i="2" s="1"/>
  <c r="B573" i="2"/>
  <c r="B572" i="2"/>
  <c r="I572" i="2" s="1"/>
  <c r="B571" i="2"/>
  <c r="I571" i="2" s="1"/>
  <c r="B570" i="2"/>
  <c r="I570" i="2" s="1"/>
  <c r="B569" i="2"/>
  <c r="B568" i="2"/>
  <c r="I568" i="2" s="1"/>
  <c r="B567" i="2"/>
  <c r="I567" i="2" s="1"/>
  <c r="B566" i="2"/>
  <c r="I566" i="2" s="1"/>
  <c r="B565" i="2"/>
  <c r="B564" i="2"/>
  <c r="I564" i="2" s="1"/>
  <c r="B563" i="2"/>
  <c r="I563" i="2" s="1"/>
  <c r="B562" i="2"/>
  <c r="I562" i="2" s="1"/>
  <c r="B561" i="2"/>
  <c r="B560" i="2"/>
  <c r="I560" i="2" s="1"/>
  <c r="B559" i="2"/>
  <c r="I559" i="2" s="1"/>
  <c r="B558" i="2"/>
  <c r="I558" i="2" s="1"/>
  <c r="B557" i="2"/>
  <c r="B556" i="2"/>
  <c r="I556" i="2" s="1"/>
  <c r="B555" i="2"/>
  <c r="I555" i="2" s="1"/>
  <c r="B554" i="2"/>
  <c r="I554" i="2" s="1"/>
  <c r="B553" i="2"/>
  <c r="B552" i="2"/>
  <c r="I552" i="2" s="1"/>
  <c r="B551" i="2"/>
  <c r="I551" i="2" s="1"/>
  <c r="B550" i="2"/>
  <c r="I550" i="2" s="1"/>
  <c r="B549" i="2"/>
  <c r="B548" i="2"/>
  <c r="I548" i="2" s="1"/>
  <c r="B547" i="2"/>
  <c r="I547" i="2" s="1"/>
  <c r="B546" i="2"/>
  <c r="I546" i="2" s="1"/>
  <c r="B545" i="2"/>
  <c r="B544" i="2"/>
  <c r="I544" i="2" s="1"/>
  <c r="B543" i="2"/>
  <c r="I543" i="2" s="1"/>
  <c r="B542" i="2"/>
  <c r="I542" i="2" s="1"/>
  <c r="B541" i="2"/>
  <c r="B540" i="2"/>
  <c r="I540" i="2" s="1"/>
  <c r="B539" i="2"/>
  <c r="I539" i="2" s="1"/>
  <c r="B538" i="2"/>
  <c r="I538" i="2" s="1"/>
  <c r="B537" i="2"/>
  <c r="B536" i="2"/>
  <c r="I536" i="2" s="1"/>
  <c r="B535" i="2"/>
  <c r="I535" i="2" s="1"/>
  <c r="B534" i="2"/>
  <c r="I534" i="2" s="1"/>
  <c r="B533" i="2"/>
  <c r="B532" i="2"/>
  <c r="I532" i="2" s="1"/>
  <c r="B531" i="2"/>
  <c r="I531" i="2" s="1"/>
  <c r="B530" i="2"/>
  <c r="I530" i="2" s="1"/>
  <c r="B529" i="2"/>
  <c r="B528" i="2"/>
  <c r="I528" i="2" s="1"/>
  <c r="B527" i="2"/>
  <c r="I527" i="2" s="1"/>
  <c r="B526" i="2"/>
  <c r="I526" i="2" s="1"/>
  <c r="B525" i="2"/>
  <c r="B524" i="2"/>
  <c r="I524" i="2" s="1"/>
  <c r="B523" i="2"/>
  <c r="I523" i="2" s="1"/>
  <c r="B522" i="2"/>
  <c r="I522" i="2" s="1"/>
  <c r="B521" i="2"/>
  <c r="B520" i="2"/>
  <c r="I520" i="2" s="1"/>
  <c r="B519" i="2"/>
  <c r="I519" i="2" s="1"/>
  <c r="B518" i="2"/>
  <c r="I518" i="2" s="1"/>
  <c r="B517" i="2"/>
  <c r="B516" i="2"/>
  <c r="I516" i="2" s="1"/>
  <c r="B515" i="2"/>
  <c r="I515" i="2" s="1"/>
  <c r="B514" i="2"/>
  <c r="I514" i="2" s="1"/>
  <c r="B513" i="2"/>
  <c r="B512" i="2"/>
  <c r="I512" i="2" s="1"/>
  <c r="B511" i="2"/>
  <c r="I511" i="2" s="1"/>
  <c r="B510" i="2"/>
  <c r="I510" i="2" s="1"/>
  <c r="B509" i="2"/>
  <c r="B508" i="2"/>
  <c r="I508" i="2" s="1"/>
  <c r="B507" i="2"/>
  <c r="I507" i="2" s="1"/>
  <c r="B506" i="2"/>
  <c r="I506" i="2" s="1"/>
  <c r="B505" i="2"/>
  <c r="B504" i="2"/>
  <c r="I504" i="2" s="1"/>
  <c r="B503" i="2"/>
  <c r="I503" i="2" s="1"/>
  <c r="B502" i="2"/>
  <c r="I502" i="2" s="1"/>
  <c r="B501" i="2"/>
  <c r="B500" i="2"/>
  <c r="I500" i="2" s="1"/>
  <c r="B499" i="2"/>
  <c r="I499" i="2" s="1"/>
  <c r="B498" i="2"/>
  <c r="I498" i="2" s="1"/>
  <c r="B497" i="2"/>
  <c r="B496" i="2"/>
  <c r="I496" i="2" s="1"/>
  <c r="B495" i="2"/>
  <c r="I495" i="2" s="1"/>
  <c r="B494" i="2"/>
  <c r="I494" i="2" s="1"/>
  <c r="B493" i="2"/>
  <c r="B492" i="2"/>
  <c r="I492" i="2" s="1"/>
  <c r="B491" i="2"/>
  <c r="I491" i="2" s="1"/>
  <c r="B490" i="2"/>
  <c r="I490" i="2" s="1"/>
  <c r="B489" i="2"/>
  <c r="B488" i="2"/>
  <c r="I488" i="2" s="1"/>
  <c r="B487" i="2"/>
  <c r="I487" i="2" s="1"/>
  <c r="B486" i="2"/>
  <c r="I486" i="2" s="1"/>
  <c r="B485" i="2"/>
  <c r="B484" i="2"/>
  <c r="I484" i="2" s="1"/>
  <c r="B483" i="2"/>
  <c r="I483" i="2" s="1"/>
  <c r="B482" i="2"/>
  <c r="I482" i="2" s="1"/>
  <c r="B481" i="2"/>
  <c r="B480" i="2"/>
  <c r="I480" i="2" s="1"/>
  <c r="B479" i="2"/>
  <c r="I479" i="2" s="1"/>
  <c r="B478" i="2"/>
  <c r="I478" i="2" s="1"/>
  <c r="B477" i="2"/>
  <c r="B476" i="2"/>
  <c r="I476" i="2" s="1"/>
  <c r="B475" i="2"/>
  <c r="I475" i="2" s="1"/>
  <c r="B474" i="2"/>
  <c r="I474" i="2" s="1"/>
  <c r="B473" i="2"/>
  <c r="B472" i="2"/>
  <c r="I472" i="2" s="1"/>
  <c r="B471" i="2"/>
  <c r="I471" i="2" s="1"/>
  <c r="B470" i="2"/>
  <c r="I470" i="2" s="1"/>
  <c r="B469" i="2"/>
  <c r="B468" i="2"/>
  <c r="I468" i="2" s="1"/>
  <c r="B467" i="2"/>
  <c r="I467" i="2" s="1"/>
  <c r="B466" i="2"/>
  <c r="I466" i="2" s="1"/>
  <c r="B465" i="2"/>
  <c r="B464" i="2"/>
  <c r="I464" i="2" s="1"/>
  <c r="B463" i="2"/>
  <c r="I463" i="2" s="1"/>
  <c r="B462" i="2"/>
  <c r="I462" i="2" s="1"/>
  <c r="B461" i="2"/>
  <c r="B460" i="2"/>
  <c r="I460" i="2" s="1"/>
  <c r="B459" i="2"/>
  <c r="I459" i="2" s="1"/>
  <c r="B458" i="2"/>
  <c r="I458" i="2" s="1"/>
  <c r="B457" i="2"/>
  <c r="B456" i="2"/>
  <c r="I456" i="2" s="1"/>
  <c r="B455" i="2"/>
  <c r="I455" i="2" s="1"/>
  <c r="B454" i="2"/>
  <c r="I454" i="2" s="1"/>
  <c r="B453" i="2"/>
  <c r="B452" i="2"/>
  <c r="I452" i="2" s="1"/>
  <c r="B451" i="2"/>
  <c r="I451" i="2" s="1"/>
  <c r="B450" i="2"/>
  <c r="I450" i="2" s="1"/>
  <c r="B449" i="2"/>
  <c r="B448" i="2"/>
  <c r="I448" i="2" s="1"/>
  <c r="B447" i="2"/>
  <c r="I447" i="2" s="1"/>
  <c r="B446" i="2"/>
  <c r="I446" i="2" s="1"/>
  <c r="B445" i="2"/>
  <c r="B444" i="2"/>
  <c r="I444" i="2" s="1"/>
  <c r="B443" i="2"/>
  <c r="I443" i="2" s="1"/>
  <c r="B442" i="2"/>
  <c r="I442" i="2" s="1"/>
  <c r="B441" i="2"/>
  <c r="B440" i="2"/>
  <c r="I440" i="2" s="1"/>
  <c r="B439" i="2"/>
  <c r="I439" i="2" s="1"/>
  <c r="B438" i="2"/>
  <c r="I438" i="2" s="1"/>
  <c r="B437" i="2"/>
  <c r="B436" i="2"/>
  <c r="I436" i="2" s="1"/>
  <c r="B435" i="2"/>
  <c r="I435" i="2" s="1"/>
  <c r="B434" i="2"/>
  <c r="I434" i="2" s="1"/>
  <c r="B433" i="2"/>
  <c r="B432" i="2"/>
  <c r="I432" i="2" s="1"/>
  <c r="B431" i="2"/>
  <c r="I431" i="2" s="1"/>
  <c r="B430" i="2"/>
  <c r="I430" i="2" s="1"/>
  <c r="B429" i="2"/>
  <c r="B428" i="2"/>
  <c r="I428" i="2" s="1"/>
  <c r="B427" i="2"/>
  <c r="I427" i="2" s="1"/>
  <c r="B426" i="2"/>
  <c r="I426" i="2" s="1"/>
  <c r="B425" i="2"/>
  <c r="B424" i="2"/>
  <c r="I424" i="2" s="1"/>
  <c r="B423" i="2"/>
  <c r="I423" i="2" s="1"/>
  <c r="B422" i="2"/>
  <c r="I422" i="2" s="1"/>
  <c r="B421" i="2"/>
  <c r="B420" i="2"/>
  <c r="I420" i="2" s="1"/>
  <c r="B419" i="2"/>
  <c r="I419" i="2" s="1"/>
  <c r="B418" i="2"/>
  <c r="I418" i="2" s="1"/>
  <c r="B417" i="2"/>
  <c r="B416" i="2"/>
  <c r="I416" i="2" s="1"/>
  <c r="B415" i="2"/>
  <c r="I415" i="2" s="1"/>
  <c r="B414" i="2"/>
  <c r="I414" i="2" s="1"/>
  <c r="B413" i="2"/>
  <c r="B412" i="2"/>
  <c r="I412" i="2" s="1"/>
  <c r="B411" i="2"/>
  <c r="I411" i="2" s="1"/>
  <c r="B410" i="2"/>
  <c r="I410" i="2" s="1"/>
  <c r="B409" i="2"/>
  <c r="B408" i="2"/>
  <c r="I408" i="2" s="1"/>
  <c r="B407" i="2"/>
  <c r="I407" i="2" s="1"/>
  <c r="B406" i="2"/>
  <c r="I406" i="2" s="1"/>
  <c r="B405" i="2"/>
  <c r="B404" i="2"/>
  <c r="I404" i="2" s="1"/>
  <c r="B403" i="2"/>
  <c r="I403" i="2" s="1"/>
  <c r="B402" i="2"/>
  <c r="I402" i="2" s="1"/>
  <c r="B401" i="2"/>
  <c r="B400" i="2"/>
  <c r="I400" i="2" s="1"/>
  <c r="B399" i="2"/>
  <c r="I399" i="2" s="1"/>
  <c r="B398" i="2"/>
  <c r="I398" i="2" s="1"/>
  <c r="B397" i="2"/>
  <c r="B396" i="2"/>
  <c r="I396" i="2" s="1"/>
  <c r="B395" i="2"/>
  <c r="I395" i="2" s="1"/>
  <c r="B394" i="2"/>
  <c r="I394" i="2" s="1"/>
  <c r="B393" i="2"/>
  <c r="B392" i="2"/>
  <c r="I392" i="2" s="1"/>
  <c r="B391" i="2"/>
  <c r="I391" i="2" s="1"/>
  <c r="B390" i="2"/>
  <c r="I390" i="2" s="1"/>
  <c r="B389" i="2"/>
  <c r="B388" i="2"/>
  <c r="I388" i="2" s="1"/>
  <c r="B387" i="2"/>
  <c r="I387" i="2" s="1"/>
  <c r="B386" i="2"/>
  <c r="I386" i="2" s="1"/>
  <c r="B385" i="2"/>
  <c r="B384" i="2"/>
  <c r="I384" i="2" s="1"/>
  <c r="B383" i="2"/>
  <c r="I383" i="2" s="1"/>
  <c r="B382" i="2"/>
  <c r="I382" i="2" s="1"/>
  <c r="B381" i="2"/>
  <c r="B380" i="2"/>
  <c r="I380" i="2" s="1"/>
  <c r="B379" i="2"/>
  <c r="I379" i="2" s="1"/>
  <c r="B378" i="2"/>
  <c r="I378" i="2" s="1"/>
  <c r="B377" i="2"/>
  <c r="B376" i="2"/>
  <c r="I376" i="2" s="1"/>
  <c r="B375" i="2"/>
  <c r="I375" i="2" s="1"/>
  <c r="B374" i="2"/>
  <c r="I374" i="2" s="1"/>
  <c r="B373" i="2"/>
  <c r="B372" i="2"/>
  <c r="I372" i="2" s="1"/>
  <c r="B371" i="2"/>
  <c r="I371" i="2" s="1"/>
  <c r="B370" i="2"/>
  <c r="I370" i="2" s="1"/>
  <c r="B369" i="2"/>
  <c r="B368" i="2"/>
  <c r="I368" i="2" s="1"/>
  <c r="B367" i="2"/>
  <c r="I367" i="2" s="1"/>
  <c r="B366" i="2"/>
  <c r="I366" i="2" s="1"/>
  <c r="B365" i="2"/>
  <c r="B364" i="2"/>
  <c r="I364" i="2" s="1"/>
  <c r="B363" i="2"/>
  <c r="I363" i="2" s="1"/>
  <c r="B362" i="2"/>
  <c r="I362" i="2" s="1"/>
  <c r="B361" i="2"/>
  <c r="B360" i="2"/>
  <c r="I360" i="2" s="1"/>
  <c r="B359" i="2"/>
  <c r="I359" i="2" s="1"/>
  <c r="B358" i="2"/>
  <c r="I358" i="2" s="1"/>
  <c r="B357" i="2"/>
  <c r="B356" i="2"/>
  <c r="I356" i="2" s="1"/>
  <c r="B355" i="2"/>
  <c r="I355" i="2" s="1"/>
  <c r="B354" i="2"/>
  <c r="I354" i="2" s="1"/>
  <c r="B353" i="2"/>
  <c r="B352" i="2"/>
  <c r="I352" i="2" s="1"/>
  <c r="B351" i="2"/>
  <c r="I351" i="2" s="1"/>
  <c r="B350" i="2"/>
  <c r="I350" i="2" s="1"/>
  <c r="B349" i="2"/>
  <c r="B348" i="2"/>
  <c r="I348" i="2" s="1"/>
  <c r="B347" i="2"/>
  <c r="I347" i="2" s="1"/>
  <c r="B346" i="2"/>
  <c r="I346" i="2" s="1"/>
  <c r="B345" i="2"/>
  <c r="B344" i="2"/>
  <c r="I344" i="2" s="1"/>
  <c r="B343" i="2"/>
  <c r="I343" i="2" s="1"/>
  <c r="B342" i="2"/>
  <c r="I342" i="2" s="1"/>
  <c r="B341" i="2"/>
  <c r="B340" i="2"/>
  <c r="I340" i="2" s="1"/>
  <c r="B339" i="2"/>
  <c r="I339" i="2" s="1"/>
  <c r="B338" i="2"/>
  <c r="I338" i="2" s="1"/>
  <c r="B337" i="2"/>
  <c r="B336" i="2"/>
  <c r="I336" i="2" s="1"/>
  <c r="B335" i="2"/>
  <c r="I335" i="2" s="1"/>
  <c r="B334" i="2"/>
  <c r="I334" i="2" s="1"/>
  <c r="B333" i="2"/>
  <c r="B332" i="2"/>
  <c r="I332" i="2" s="1"/>
  <c r="B331" i="2"/>
  <c r="I331" i="2" s="1"/>
  <c r="B330" i="2"/>
  <c r="I330" i="2" s="1"/>
  <c r="B329" i="2"/>
  <c r="B328" i="2"/>
  <c r="I328" i="2" s="1"/>
  <c r="B327" i="2"/>
  <c r="I327" i="2" s="1"/>
  <c r="B326" i="2"/>
  <c r="I326" i="2" s="1"/>
  <c r="B325" i="2"/>
  <c r="B324" i="2"/>
  <c r="I324" i="2" s="1"/>
  <c r="B323" i="2"/>
  <c r="I323" i="2" s="1"/>
  <c r="B322" i="2"/>
  <c r="I322" i="2" s="1"/>
  <c r="B321" i="2"/>
  <c r="B320" i="2"/>
  <c r="I320" i="2" s="1"/>
  <c r="B319" i="2"/>
  <c r="I319" i="2" s="1"/>
  <c r="B318" i="2"/>
  <c r="I318" i="2" s="1"/>
  <c r="B317" i="2"/>
  <c r="B316" i="2"/>
  <c r="I316" i="2" s="1"/>
  <c r="B315" i="2"/>
  <c r="I315" i="2" s="1"/>
  <c r="B314" i="2"/>
  <c r="I314" i="2" s="1"/>
  <c r="B313" i="2"/>
  <c r="B312" i="2"/>
  <c r="I312" i="2" s="1"/>
  <c r="B311" i="2"/>
  <c r="I311" i="2" s="1"/>
  <c r="B310" i="2"/>
  <c r="I310" i="2" s="1"/>
  <c r="B309" i="2"/>
  <c r="B308" i="2"/>
  <c r="I308" i="2" s="1"/>
  <c r="B307" i="2"/>
  <c r="I307" i="2" s="1"/>
  <c r="B306" i="2"/>
  <c r="I306" i="2" s="1"/>
  <c r="B305" i="2"/>
  <c r="B304" i="2"/>
  <c r="I304" i="2" s="1"/>
  <c r="B303" i="2"/>
  <c r="I303" i="2" s="1"/>
  <c r="B302" i="2"/>
  <c r="I302" i="2" s="1"/>
  <c r="B301" i="2"/>
  <c r="B300" i="2"/>
  <c r="I300" i="2" s="1"/>
  <c r="B299" i="2"/>
  <c r="I299" i="2" s="1"/>
  <c r="B298" i="2"/>
  <c r="I298" i="2" s="1"/>
  <c r="B297" i="2"/>
  <c r="B296" i="2"/>
  <c r="I296" i="2" s="1"/>
  <c r="B295" i="2"/>
  <c r="I295" i="2" s="1"/>
  <c r="B294" i="2"/>
  <c r="I294" i="2" s="1"/>
  <c r="B293" i="2"/>
  <c r="B292" i="2"/>
  <c r="I292" i="2" s="1"/>
  <c r="B291" i="2"/>
  <c r="I291" i="2" s="1"/>
  <c r="B290" i="2"/>
  <c r="I290" i="2" s="1"/>
  <c r="B289" i="2"/>
  <c r="B288" i="2"/>
  <c r="I288" i="2" s="1"/>
  <c r="B287" i="2"/>
  <c r="I287" i="2" s="1"/>
  <c r="B286" i="2"/>
  <c r="I286" i="2" s="1"/>
  <c r="B285" i="2"/>
  <c r="B284" i="2"/>
  <c r="I284" i="2" s="1"/>
  <c r="B283" i="2"/>
  <c r="I283" i="2" s="1"/>
  <c r="B282" i="2"/>
  <c r="I282" i="2" s="1"/>
  <c r="B281" i="2"/>
  <c r="B280" i="2"/>
  <c r="I280" i="2" s="1"/>
  <c r="B279" i="2"/>
  <c r="I279" i="2" s="1"/>
  <c r="B278" i="2"/>
  <c r="I278" i="2" s="1"/>
  <c r="B277" i="2"/>
  <c r="B276" i="2"/>
  <c r="I276" i="2" s="1"/>
  <c r="B275" i="2"/>
  <c r="I275" i="2" s="1"/>
  <c r="B274" i="2"/>
  <c r="I274" i="2" s="1"/>
  <c r="B273" i="2"/>
  <c r="B272" i="2"/>
  <c r="I272" i="2" s="1"/>
  <c r="B271" i="2"/>
  <c r="I271" i="2" s="1"/>
  <c r="B270" i="2"/>
  <c r="I270" i="2" s="1"/>
  <c r="B269" i="2"/>
  <c r="B268" i="2"/>
  <c r="I268" i="2" s="1"/>
  <c r="B267" i="2"/>
  <c r="I267" i="2" s="1"/>
  <c r="B266" i="2"/>
  <c r="I266" i="2" s="1"/>
  <c r="B265" i="2"/>
  <c r="B264" i="2"/>
  <c r="I264" i="2" s="1"/>
  <c r="B263" i="2"/>
  <c r="I263" i="2" s="1"/>
  <c r="B262" i="2"/>
  <c r="I262" i="2" s="1"/>
  <c r="B261" i="2"/>
  <c r="B260" i="2"/>
  <c r="I260" i="2" s="1"/>
  <c r="B259" i="2"/>
  <c r="I259" i="2" s="1"/>
  <c r="B258" i="2"/>
  <c r="I258" i="2" s="1"/>
  <c r="B257" i="2"/>
  <c r="B256" i="2"/>
  <c r="H256" i="2" s="1"/>
  <c r="B255" i="2"/>
  <c r="H255" i="2" s="1"/>
  <c r="B254" i="2"/>
  <c r="H254" i="2" s="1"/>
  <c r="B253" i="2"/>
  <c r="H253" i="2" s="1"/>
  <c r="B252" i="2"/>
  <c r="H252" i="2" s="1"/>
  <c r="B251" i="2"/>
  <c r="H251" i="2" s="1"/>
  <c r="B250" i="2"/>
  <c r="H250" i="2" s="1"/>
  <c r="B249" i="2"/>
  <c r="H249" i="2" s="1"/>
  <c r="B248" i="2"/>
  <c r="H248" i="2" s="1"/>
  <c r="B247" i="2"/>
  <c r="H247" i="2" s="1"/>
  <c r="B246" i="2"/>
  <c r="H246" i="2" s="1"/>
  <c r="B245" i="2"/>
  <c r="H245" i="2" s="1"/>
  <c r="B244" i="2"/>
  <c r="H244" i="2" s="1"/>
  <c r="B243" i="2"/>
  <c r="H243" i="2" s="1"/>
  <c r="B242" i="2"/>
  <c r="H242" i="2" s="1"/>
  <c r="B241" i="2"/>
  <c r="H241" i="2" s="1"/>
  <c r="B240" i="2"/>
  <c r="H240" i="2" s="1"/>
  <c r="B239" i="2"/>
  <c r="H239" i="2" s="1"/>
  <c r="B238" i="2"/>
  <c r="H238" i="2" s="1"/>
  <c r="B237" i="2"/>
  <c r="H237" i="2" s="1"/>
  <c r="B236" i="2"/>
  <c r="H236" i="2" s="1"/>
  <c r="B235" i="2"/>
  <c r="H235" i="2" s="1"/>
  <c r="B234" i="2"/>
  <c r="H234" i="2" s="1"/>
  <c r="B233" i="2"/>
  <c r="H233" i="2" s="1"/>
  <c r="B232" i="2"/>
  <c r="H232" i="2" s="1"/>
  <c r="B231" i="2"/>
  <c r="H231" i="2" s="1"/>
  <c r="B230" i="2"/>
  <c r="H230" i="2" s="1"/>
  <c r="B229" i="2"/>
  <c r="H229" i="2" s="1"/>
  <c r="B228" i="2"/>
  <c r="H228" i="2" s="1"/>
  <c r="B227" i="2"/>
  <c r="H227" i="2" s="1"/>
  <c r="B226" i="2"/>
  <c r="H226" i="2" s="1"/>
  <c r="B225" i="2"/>
  <c r="H225" i="2" s="1"/>
  <c r="B224" i="2"/>
  <c r="H224" i="2" s="1"/>
  <c r="B223" i="2"/>
  <c r="H223" i="2" s="1"/>
  <c r="B222" i="2"/>
  <c r="H222" i="2" s="1"/>
  <c r="B221" i="2"/>
  <c r="H221" i="2" s="1"/>
  <c r="B220" i="2"/>
  <c r="H220" i="2" s="1"/>
  <c r="B219" i="2"/>
  <c r="H219" i="2" s="1"/>
  <c r="B218" i="2"/>
  <c r="H218" i="2" s="1"/>
  <c r="B217" i="2"/>
  <c r="H217" i="2" s="1"/>
  <c r="B216" i="2"/>
  <c r="H216" i="2" s="1"/>
  <c r="B215" i="2"/>
  <c r="H215" i="2" s="1"/>
  <c r="B214" i="2"/>
  <c r="H214" i="2" s="1"/>
  <c r="B213" i="2"/>
  <c r="H213" i="2" s="1"/>
  <c r="B212" i="2"/>
  <c r="H212" i="2" s="1"/>
  <c r="B211" i="2"/>
  <c r="H211" i="2" s="1"/>
  <c r="B210" i="2"/>
  <c r="H210" i="2" s="1"/>
  <c r="B209" i="2"/>
  <c r="H209" i="2" s="1"/>
  <c r="B208" i="2"/>
  <c r="H208" i="2" s="1"/>
  <c r="B207" i="2"/>
  <c r="H207" i="2" s="1"/>
  <c r="B206" i="2"/>
  <c r="H206" i="2" s="1"/>
  <c r="B205" i="2"/>
  <c r="H205" i="2" s="1"/>
  <c r="B204" i="2"/>
  <c r="H204" i="2" s="1"/>
  <c r="B203" i="2"/>
  <c r="H203" i="2" s="1"/>
  <c r="B202" i="2"/>
  <c r="H202" i="2" s="1"/>
  <c r="B201" i="2"/>
  <c r="H201" i="2" s="1"/>
  <c r="B200" i="2"/>
  <c r="H200" i="2" s="1"/>
  <c r="B199" i="2"/>
  <c r="H199" i="2" s="1"/>
  <c r="B198" i="2"/>
  <c r="H198" i="2" s="1"/>
  <c r="B197" i="2"/>
  <c r="H197" i="2" s="1"/>
  <c r="B196" i="2"/>
  <c r="H196" i="2" s="1"/>
  <c r="B195" i="2"/>
  <c r="H195" i="2" s="1"/>
  <c r="B194" i="2"/>
  <c r="H194" i="2" s="1"/>
  <c r="B193" i="2"/>
  <c r="H193" i="2" s="1"/>
  <c r="B192" i="2"/>
  <c r="H192" i="2" s="1"/>
  <c r="B191" i="2"/>
  <c r="H191" i="2" s="1"/>
  <c r="B190" i="2"/>
  <c r="H190" i="2" s="1"/>
  <c r="B189" i="2"/>
  <c r="H189" i="2" s="1"/>
  <c r="B188" i="2"/>
  <c r="H188" i="2" s="1"/>
  <c r="B187" i="2"/>
  <c r="H187" i="2" s="1"/>
  <c r="B186" i="2"/>
  <c r="H186" i="2" s="1"/>
  <c r="B185" i="2"/>
  <c r="H185" i="2" s="1"/>
  <c r="B184" i="2"/>
  <c r="H184" i="2" s="1"/>
  <c r="B183" i="2"/>
  <c r="H183" i="2" s="1"/>
  <c r="B182" i="2"/>
  <c r="H182" i="2" s="1"/>
  <c r="B181" i="2"/>
  <c r="H181" i="2" s="1"/>
  <c r="B180" i="2"/>
  <c r="H180" i="2" s="1"/>
  <c r="B179" i="2"/>
  <c r="H179" i="2" s="1"/>
  <c r="B178" i="2"/>
  <c r="H178" i="2" s="1"/>
  <c r="B177" i="2"/>
  <c r="H177" i="2" s="1"/>
  <c r="B176" i="2"/>
  <c r="H176" i="2" s="1"/>
  <c r="B175" i="2"/>
  <c r="H175" i="2" s="1"/>
  <c r="B174" i="2"/>
  <c r="H174" i="2" s="1"/>
  <c r="B173" i="2"/>
  <c r="H173" i="2" s="1"/>
  <c r="B172" i="2"/>
  <c r="H172" i="2" s="1"/>
  <c r="B171" i="2"/>
  <c r="H171" i="2" s="1"/>
  <c r="B170" i="2"/>
  <c r="H170" i="2" s="1"/>
  <c r="B169" i="2"/>
  <c r="H169" i="2" s="1"/>
  <c r="B168" i="2"/>
  <c r="H168" i="2" s="1"/>
  <c r="B167" i="2"/>
  <c r="H167" i="2" s="1"/>
  <c r="B166" i="2"/>
  <c r="H166" i="2" s="1"/>
  <c r="B165" i="2"/>
  <c r="H165" i="2" s="1"/>
  <c r="B164" i="2"/>
  <c r="H164" i="2" s="1"/>
  <c r="B163" i="2"/>
  <c r="H163" i="2" s="1"/>
  <c r="B162" i="2"/>
  <c r="H162" i="2" s="1"/>
  <c r="B161" i="2"/>
  <c r="H161" i="2" s="1"/>
  <c r="B160" i="2"/>
  <c r="H160" i="2" s="1"/>
  <c r="B159" i="2"/>
  <c r="H159" i="2" s="1"/>
  <c r="B158" i="2"/>
  <c r="H158" i="2" s="1"/>
  <c r="B157" i="2"/>
  <c r="H157" i="2" s="1"/>
  <c r="B156" i="2"/>
  <c r="H156" i="2" s="1"/>
  <c r="B155" i="2"/>
  <c r="H155" i="2" s="1"/>
  <c r="B154" i="2"/>
  <c r="H154" i="2" s="1"/>
  <c r="B153" i="2"/>
  <c r="H153" i="2" s="1"/>
  <c r="B152" i="2"/>
  <c r="H152" i="2" s="1"/>
  <c r="B151" i="2"/>
  <c r="H151" i="2" s="1"/>
  <c r="B150" i="2"/>
  <c r="H150" i="2" s="1"/>
  <c r="B149" i="2"/>
  <c r="H149" i="2" s="1"/>
  <c r="B148" i="2"/>
  <c r="H148" i="2" s="1"/>
  <c r="B147" i="2"/>
  <c r="H147" i="2" s="1"/>
  <c r="B146" i="2"/>
  <c r="H146" i="2" s="1"/>
  <c r="B145" i="2"/>
  <c r="H145" i="2" s="1"/>
  <c r="B144" i="2"/>
  <c r="H144" i="2" s="1"/>
  <c r="B143" i="2"/>
  <c r="H143" i="2" s="1"/>
  <c r="B142" i="2"/>
  <c r="H142" i="2" s="1"/>
  <c r="B141" i="2"/>
  <c r="H141" i="2" s="1"/>
  <c r="B140" i="2"/>
  <c r="H140" i="2" s="1"/>
  <c r="B139" i="2"/>
  <c r="H139" i="2" s="1"/>
  <c r="B138" i="2"/>
  <c r="H138" i="2" s="1"/>
  <c r="B137" i="2"/>
  <c r="H137" i="2" s="1"/>
  <c r="B136" i="2"/>
  <c r="H136" i="2" s="1"/>
  <c r="B135" i="2"/>
  <c r="H135" i="2" s="1"/>
  <c r="B134" i="2"/>
  <c r="H134" i="2" s="1"/>
  <c r="B133" i="2"/>
  <c r="H133" i="2" s="1"/>
  <c r="B132" i="2"/>
  <c r="H132" i="2" s="1"/>
  <c r="B131" i="2"/>
  <c r="H131" i="2" s="1"/>
  <c r="B130" i="2"/>
  <c r="H130" i="2" s="1"/>
  <c r="B129" i="2"/>
  <c r="H129" i="2" s="1"/>
  <c r="B128" i="2"/>
  <c r="H128" i="2" s="1"/>
  <c r="B127" i="2"/>
  <c r="H127" i="2" s="1"/>
  <c r="B126" i="2"/>
  <c r="H126" i="2" s="1"/>
  <c r="B125" i="2"/>
  <c r="H125" i="2" s="1"/>
  <c r="B124" i="2"/>
  <c r="H124" i="2" s="1"/>
  <c r="B123" i="2"/>
  <c r="H123" i="2" s="1"/>
  <c r="B122" i="2"/>
  <c r="H122" i="2" s="1"/>
  <c r="B121" i="2"/>
  <c r="H121" i="2" s="1"/>
  <c r="B120" i="2"/>
  <c r="H120" i="2" s="1"/>
  <c r="B119" i="2"/>
  <c r="H119" i="2" s="1"/>
  <c r="B118" i="2"/>
  <c r="H118" i="2" s="1"/>
  <c r="B117" i="2"/>
  <c r="H117" i="2" s="1"/>
  <c r="B116" i="2"/>
  <c r="H116" i="2" s="1"/>
  <c r="B115" i="2"/>
  <c r="H115" i="2" s="1"/>
  <c r="B114" i="2"/>
  <c r="H114" i="2" s="1"/>
  <c r="B113" i="2"/>
  <c r="H113" i="2" s="1"/>
  <c r="B112" i="2"/>
  <c r="H112" i="2" s="1"/>
  <c r="B111" i="2"/>
  <c r="H111" i="2" s="1"/>
  <c r="B110" i="2"/>
  <c r="H110" i="2" s="1"/>
  <c r="B109" i="2"/>
  <c r="H109" i="2" s="1"/>
  <c r="B108" i="2"/>
  <c r="H108" i="2" s="1"/>
  <c r="B107" i="2"/>
  <c r="H107" i="2" s="1"/>
  <c r="B106" i="2"/>
  <c r="H106" i="2" s="1"/>
  <c r="B105" i="2"/>
  <c r="H105" i="2" s="1"/>
  <c r="B104" i="2"/>
  <c r="H104" i="2" s="1"/>
  <c r="B103" i="2"/>
  <c r="H103" i="2" s="1"/>
  <c r="B102" i="2"/>
  <c r="H102" i="2" s="1"/>
  <c r="B101" i="2"/>
  <c r="H101" i="2" s="1"/>
  <c r="B100" i="2"/>
  <c r="H100" i="2" s="1"/>
  <c r="B99" i="2"/>
  <c r="H99" i="2" s="1"/>
  <c r="B98" i="2"/>
  <c r="H98" i="2" s="1"/>
  <c r="B97" i="2"/>
  <c r="H97" i="2" s="1"/>
  <c r="B96" i="2"/>
  <c r="H96" i="2" s="1"/>
  <c r="B95" i="2"/>
  <c r="H95" i="2" s="1"/>
  <c r="B94" i="2"/>
  <c r="H94" i="2" s="1"/>
  <c r="B93" i="2"/>
  <c r="H93" i="2" s="1"/>
  <c r="B92" i="2"/>
  <c r="H92" i="2" s="1"/>
  <c r="B91" i="2"/>
  <c r="H91" i="2" s="1"/>
  <c r="B90" i="2"/>
  <c r="H90" i="2" s="1"/>
  <c r="B89" i="2"/>
  <c r="H89" i="2" s="1"/>
  <c r="B88" i="2"/>
  <c r="H88" i="2" s="1"/>
  <c r="B87" i="2"/>
  <c r="H87" i="2" s="1"/>
  <c r="B86" i="2"/>
  <c r="H86" i="2" s="1"/>
  <c r="B85" i="2"/>
  <c r="H85" i="2" s="1"/>
  <c r="B84" i="2"/>
  <c r="H84" i="2" s="1"/>
  <c r="B83" i="2"/>
  <c r="H83" i="2" s="1"/>
  <c r="B82" i="2"/>
  <c r="H82" i="2" s="1"/>
  <c r="B81" i="2"/>
  <c r="H81" i="2" s="1"/>
  <c r="B80" i="2"/>
  <c r="H80" i="2" s="1"/>
  <c r="B79" i="2"/>
  <c r="H79" i="2" s="1"/>
  <c r="B78" i="2"/>
  <c r="H78" i="2" s="1"/>
  <c r="B77" i="2"/>
  <c r="H77" i="2" s="1"/>
  <c r="B76" i="2"/>
  <c r="H76" i="2" s="1"/>
  <c r="B75" i="2"/>
  <c r="H75" i="2" s="1"/>
  <c r="B74" i="2"/>
  <c r="H74" i="2" s="1"/>
  <c r="B73" i="2"/>
  <c r="H73" i="2" s="1"/>
  <c r="B72" i="2"/>
  <c r="H72" i="2" s="1"/>
  <c r="B71" i="2"/>
  <c r="H71" i="2" s="1"/>
  <c r="B70" i="2"/>
  <c r="H70" i="2" s="1"/>
  <c r="B69" i="2"/>
  <c r="H69" i="2" s="1"/>
  <c r="B68" i="2"/>
  <c r="H68" i="2" s="1"/>
  <c r="B67" i="2"/>
  <c r="H67" i="2" s="1"/>
  <c r="B66" i="2"/>
  <c r="H66" i="2" s="1"/>
  <c r="B65" i="2"/>
  <c r="H65" i="2" s="1"/>
  <c r="B64" i="2"/>
  <c r="H64" i="2" s="1"/>
  <c r="B63" i="2"/>
  <c r="H63" i="2" s="1"/>
  <c r="B62" i="2"/>
  <c r="H62" i="2" s="1"/>
  <c r="B61" i="2"/>
  <c r="H61" i="2" s="1"/>
  <c r="B60" i="2"/>
  <c r="H60" i="2" s="1"/>
  <c r="B59" i="2"/>
  <c r="H59" i="2" s="1"/>
  <c r="B58" i="2"/>
  <c r="H58" i="2" s="1"/>
  <c r="B57" i="2"/>
  <c r="H57" i="2" s="1"/>
  <c r="B56" i="2"/>
  <c r="H56" i="2" s="1"/>
  <c r="B55" i="2"/>
  <c r="H55" i="2" s="1"/>
  <c r="B54" i="2"/>
  <c r="H54" i="2" s="1"/>
  <c r="B53" i="2"/>
  <c r="H53" i="2" s="1"/>
  <c r="B52" i="2"/>
  <c r="H52" i="2" s="1"/>
  <c r="B51" i="2"/>
  <c r="H51" i="2" s="1"/>
  <c r="B50" i="2"/>
  <c r="H50" i="2" s="1"/>
  <c r="B49" i="2"/>
  <c r="H49" i="2" s="1"/>
  <c r="B48" i="2"/>
  <c r="H48" i="2" s="1"/>
  <c r="B47" i="2"/>
  <c r="H47" i="2" s="1"/>
  <c r="B46" i="2"/>
  <c r="H46" i="2" s="1"/>
  <c r="B45" i="2"/>
  <c r="H45" i="2" s="1"/>
  <c r="B44" i="2"/>
  <c r="H44" i="2" s="1"/>
  <c r="B43" i="2"/>
  <c r="H43" i="2" s="1"/>
  <c r="B42" i="2"/>
  <c r="H42" i="2" s="1"/>
  <c r="B41" i="2"/>
  <c r="H41" i="2" s="1"/>
  <c r="B40" i="2"/>
  <c r="H40" i="2" s="1"/>
  <c r="B39" i="2"/>
  <c r="H39" i="2" s="1"/>
  <c r="B38" i="2"/>
  <c r="H38" i="2" s="1"/>
  <c r="B37" i="2"/>
  <c r="H37" i="2" s="1"/>
  <c r="B36" i="2"/>
  <c r="H36" i="2" s="1"/>
  <c r="B35" i="2"/>
  <c r="H35" i="2" s="1"/>
  <c r="B34" i="2"/>
  <c r="H34" i="2" s="1"/>
  <c r="B33" i="2"/>
  <c r="H33" i="2" s="1"/>
  <c r="B32" i="2"/>
  <c r="H32" i="2" s="1"/>
  <c r="B31" i="2"/>
  <c r="H31" i="2" s="1"/>
  <c r="B30" i="2"/>
  <c r="H30" i="2" s="1"/>
  <c r="B29" i="2"/>
  <c r="H29" i="2" s="1"/>
  <c r="B28" i="2"/>
  <c r="H28" i="2" s="1"/>
  <c r="B27" i="2"/>
  <c r="H27" i="2" s="1"/>
  <c r="B26" i="2"/>
  <c r="H26" i="2" s="1"/>
  <c r="B25" i="2"/>
  <c r="H25" i="2" s="1"/>
  <c r="B24" i="2"/>
  <c r="H24" i="2" s="1"/>
  <c r="B23" i="2"/>
  <c r="H23" i="2" s="1"/>
  <c r="B22" i="2"/>
  <c r="H22" i="2" s="1"/>
  <c r="B21" i="2"/>
  <c r="H21" i="2" s="1"/>
  <c r="B20" i="2"/>
  <c r="H20" i="2" s="1"/>
  <c r="B18" i="2"/>
  <c r="H18" i="2" s="1"/>
  <c r="B17" i="2"/>
  <c r="H17" i="2" s="1"/>
  <c r="B16" i="2"/>
  <c r="H16" i="2" s="1"/>
  <c r="B15" i="2"/>
  <c r="H15" i="2" s="1"/>
  <c r="B14" i="2"/>
  <c r="H14" i="2" s="1"/>
  <c r="B13" i="2"/>
  <c r="H13" i="2" s="1"/>
  <c r="B12" i="2"/>
  <c r="H12" i="2" s="1"/>
  <c r="B11" i="2"/>
  <c r="H11" i="2" s="1"/>
  <c r="B10" i="2"/>
  <c r="H10" i="2" s="1"/>
  <c r="B9" i="2"/>
  <c r="H9" i="2" s="1"/>
  <c r="B8" i="2"/>
  <c r="H8" i="2" s="1"/>
  <c r="B7" i="2"/>
  <c r="H7" i="2" s="1"/>
  <c r="B6" i="2"/>
  <c r="H6" i="2" s="1"/>
  <c r="B5" i="2"/>
  <c r="H5" i="2" s="1"/>
  <c r="B4" i="2"/>
  <c r="H4" i="2" s="1"/>
  <c r="B3" i="2"/>
  <c r="H3" i="2" s="1"/>
  <c r="B2" i="2"/>
  <c r="H2" i="2" s="1"/>
  <c r="B19" i="2"/>
  <c r="H19" i="2" s="1"/>
  <c r="B129" i="8" l="1"/>
  <c r="A147" i="8" l="1"/>
  <c r="A148" i="8" s="1"/>
  <c r="A149" i="8" s="1"/>
  <c r="B130" i="8"/>
  <c r="B3" i="12" s="1"/>
  <c r="C3" i="12" s="1"/>
  <c r="C120" i="8" l="1"/>
  <c r="A150" i="8"/>
  <c r="D147" i="8"/>
  <c r="A151" i="8" l="1"/>
  <c r="A152" i="8" l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C156" i="8" l="1"/>
  <c r="C165" i="8"/>
  <c r="A168" i="8"/>
  <c r="A169" i="8" s="1"/>
  <c r="C162" i="8"/>
  <c r="C159" i="8"/>
  <c r="C161" i="8" l="1"/>
  <c r="A172" i="8"/>
  <c r="C149" i="8" s="1"/>
  <c r="C166" i="8"/>
  <c r="C164" i="8"/>
  <c r="C158" i="8"/>
  <c r="A173" i="8" l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20" i="8" s="1"/>
  <c r="C122" i="8" s="1"/>
  <c r="A221" i="8" l="1"/>
  <c r="A222" i="8" s="1"/>
  <c r="A223" i="8" l="1"/>
  <c r="A224" i="8" s="1"/>
  <c r="A225" i="8" s="1"/>
  <c r="A226" i="8" s="1"/>
  <c r="A227" i="8" s="1"/>
  <c r="A228" i="8" s="1"/>
  <c r="A229" i="8" s="1"/>
  <c r="A230" i="8" s="1"/>
  <c r="A231" i="8" s="1"/>
  <c r="D220" i="8"/>
  <c r="A232" i="8" l="1"/>
  <c r="A233" i="8" s="1"/>
  <c r="A234" i="8" s="1"/>
  <c r="A235" i="8" l="1"/>
  <c r="A236" i="8" s="1"/>
  <c r="A237" i="8" s="1"/>
  <c r="A238" i="8" s="1"/>
  <c r="A239" i="8" s="1"/>
  <c r="A240" i="8" l="1"/>
  <c r="A241" i="8" s="1"/>
  <c r="C234" i="8" s="1"/>
  <c r="A242" i="8" l="1"/>
  <c r="C231" i="8"/>
  <c r="C238" i="8"/>
  <c r="C229" i="8"/>
  <c r="C235" i="8"/>
  <c r="C232" i="8"/>
  <c r="C239" i="8" l="1"/>
  <c r="C237" i="8"/>
  <c r="A245" i="8"/>
  <c r="C222" i="8" s="1"/>
  <c r="A246" i="8" l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<sst xmlns="http://schemas.openxmlformats.org/spreadsheetml/2006/main" count="7193" uniqueCount="1178">
  <si>
    <t>Spiky Shield</t>
  </si>
  <si>
    <t>Baneful Bunker</t>
  </si>
  <si>
    <t>Protect</t>
  </si>
  <si>
    <t>Detect</t>
  </si>
  <si>
    <t>Iron Defense</t>
  </si>
  <si>
    <t>Move</t>
  </si>
  <si>
    <t>Hex</t>
  </si>
  <si>
    <t>Psycho Boost</t>
  </si>
  <si>
    <t>Hyperspace Fury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</si>
  <si>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</si>
  <si>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</si>
  <si>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</si>
  <si>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</si>
  <si>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</si>
  <si>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</si>
  <si>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</si>
  <si>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</si>
  <si>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</si>
  <si>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</si>
  <si>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Vice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</si>
  <si>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</si>
  <si>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</si>
  <si>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</si>
  <si>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</si>
  <si>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</si>
  <si>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</si>
  <si>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</si>
  <si>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</si>
  <si>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</si>
  <si>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</si>
  <si>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</si>
  <si>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</si>
  <si>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</si>
  <si>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</si>
  <si>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</si>
  <si>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Thunderous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</si>
  <si>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</si>
  <si>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</si>
  <si>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</si>
  <si>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</si>
  <si>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</si>
  <si>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</si>
  <si>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</si>
  <si>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</si>
  <si>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</si>
  <si>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</si>
  <si>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</si>
  <si>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</si>
  <si>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</si>
  <si>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</si>
  <si>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</si>
  <si>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</si>
  <si>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</si>
  <si>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</si>
  <si>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</si>
  <si>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</si>
  <si>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</si>
  <si>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</si>
  <si>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</si>
  <si>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</si>
  <si>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</si>
  <si>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</si>
  <si>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</si>
  <si>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</si>
  <si>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</si>
  <si>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</si>
  <si>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</si>
  <si>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</si>
  <si>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</si>
  <si>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</si>
  <si>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</si>
  <si>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</si>
  <si>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</si>
  <si>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</si>
  <si>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</si>
  <si>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</si>
  <si>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</si>
  <si>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</si>
  <si>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</si>
  <si>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</si>
  <si>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</si>
  <si>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</si>
  <si>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</si>
  <si>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</si>
  <si>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</si>
  <si>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</si>
  <si>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</si>
  <si>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</si>
  <si>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</si>
  <si>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</si>
  <si>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</si>
  <si>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</si>
  <si>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</si>
  <si>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</si>
  <si>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</si>
  <si>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</si>
  <si>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</si>
  <si>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</si>
  <si>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</si>
  <si>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</si>
  <si>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</si>
  <si>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</si>
  <si>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</si>
  <si>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</si>
  <si>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</si>
  <si>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</si>
  <si>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</si>
  <si>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</si>
  <si>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</si>
  <si>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</si>
  <si>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</si>
  <si>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</si>
  <si>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</si>
  <si>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</si>
  <si>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</si>
  <si>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</si>
  <si>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</si>
  <si>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</si>
  <si>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</si>
  <si>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</si>
  <si>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</si>
  <si>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</si>
  <si>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</si>
  <si>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</si>
  <si>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</si>
  <si>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</si>
  <si>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</si>
  <si>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</si>
  <si>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</si>
  <si>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</si>
  <si>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</si>
  <si>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</si>
  <si>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</si>
  <si>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</si>
  <si>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</si>
  <si>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</si>
  <si>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</si>
  <si>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</si>
  <si>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</si>
  <si>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</si>
  <si>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</si>
  <si>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</si>
  <si>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</si>
  <si>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</si>
  <si>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</si>
  <si>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</si>
  <si>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</si>
  <si>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</si>
  <si>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</si>
  <si>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</si>
  <si>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</si>
  <si>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</si>
  <si>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</si>
  <si>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</si>
  <si>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</si>
  <si>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</si>
  <si>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</si>
  <si>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</si>
  <si>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</si>
  <si>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</si>
  <si>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Pistolhammer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</si>
  <si>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</si>
  <si>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</si>
  <si>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</si>
  <si>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</si>
  <si>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</si>
  <si>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</si>
  <si>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</si>
  <si>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</si>
  <si>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</si>
  <si>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</si>
  <si>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</si>
  <si>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</si>
  <si>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</si>
  <si>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</si>
  <si>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</si>
  <si>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</si>
  <si>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</si>
  <si>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</si>
  <si>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</si>
  <si>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</si>
  <si>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</si>
  <si>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</si>
  <si>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</si>
  <si>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</si>
  <si>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</si>
  <si>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</si>
  <si>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</si>
  <si>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</si>
  <si>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</si>
  <si>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Mach Punch</t>
  </si>
  <si>
    <t>Freezing Glare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</si>
  <si>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</si>
  <si>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</si>
  <si>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</si>
  <si>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</si>
  <si>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</si>
  <si>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</si>
  <si>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</si>
  <si>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</si>
  <si>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</si>
  <si>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</si>
  <si>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</si>
  <si>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</si>
  <si>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</si>
  <si>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</si>
  <si>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</si>
  <si>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</si>
  <si>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</si>
  <si>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</si>
  <si>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</si>
  <si>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</si>
  <si>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</si>
  <si>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</si>
  <si>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</si>
  <si>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</si>
  <si>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</si>
  <si>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</si>
  <si>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</si>
  <si>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</si>
  <si>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</si>
  <si>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</si>
  <si>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</si>
  <si>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</si>
  <si>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</si>
  <si>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</si>
  <si>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</si>
  <si>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</si>
  <si>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</si>
  <si>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</si>
  <si>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</si>
  <si>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</si>
  <si>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</si>
  <si>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</si>
  <si>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</si>
  <si>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</si>
  <si>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</si>
  <si>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</si>
  <si>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</si>
  <si>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</si>
  <si>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</si>
  <si>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</si>
  <si>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</si>
  <si>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</si>
  <si>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</si>
  <si>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</si>
  <si>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</si>
  <si>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</si>
  <si>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</si>
  <si>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</si>
  <si>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</si>
  <si>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</si>
  <si>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</si>
  <si>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</si>
  <si>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</si>
  <si>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</si>
  <si>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</si>
  <si>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</si>
  <si>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</si>
  <si>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</si>
  <si>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</si>
  <si>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</si>
  <si>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</si>
  <si>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</si>
  <si>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</si>
  <si>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</si>
  <si>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</si>
  <si>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</si>
  <si>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</si>
  <si>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</si>
  <si>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</si>
  <si>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</si>
  <si>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</si>
  <si>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</si>
  <si>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</si>
  <si>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</si>
  <si>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</si>
  <si>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</si>
  <si>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</si>
  <si>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</si>
  <si>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</si>
  <si>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</si>
  <si>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</si>
  <si>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</si>
  <si>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</si>
  <si>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</si>
  <si>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</si>
  <si>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</si>
  <si>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</si>
  <si>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</si>
  <si>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</si>
  <si>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</si>
  <si>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</si>
  <si>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</si>
  <si>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</si>
  <si>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</si>
  <si>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</si>
  <si>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</si>
  <si>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</si>
  <si>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</si>
  <si>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</si>
  <si>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</si>
  <si>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</si>
  <si>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</si>
  <si>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</si>
  <si>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</si>
  <si>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</si>
  <si>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</si>
  <si>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</si>
  <si>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</si>
  <si>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</si>
  <si>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</si>
  <si>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</si>
  <si>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</si>
  <si>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</si>
  <si>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</si>
  <si>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</si>
  <si>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</si>
  <si>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</si>
  <si>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</si>
  <si>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</si>
  <si>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</si>
  <si>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</si>
  <si>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</si>
  <si>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</si>
  <si>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</si>
  <si>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</si>
  <si>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</si>
  <si>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</si>
  <si>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</si>
  <si>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</si>
  <si>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</si>
  <si>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</si>
  <si>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</si>
  <si>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Sandsear Storm</t>
  </si>
  <si>
    <t>Sheer Cold</t>
  </si>
  <si>
    <t>Muddy Water</t>
  </si>
  <si>
    <t>Bullet Seed</t>
  </si>
  <si>
    <t>Aerial Ace</t>
  </si>
  <si>
    <t>Icicle Spear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</si>
  <si>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</si>
  <si>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</si>
  <si>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</si>
  <si>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</si>
  <si>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</si>
  <si>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</si>
  <si>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</si>
  <si>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</si>
  <si>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</si>
  <si>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</si>
  <si>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</si>
  <si>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</si>
  <si>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</si>
  <si>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</si>
  <si>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</si>
  <si>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</si>
  <si>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</si>
  <si>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</si>
  <si>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</si>
  <si>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</si>
  <si>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</si>
  <si>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</si>
  <si>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</si>
  <si>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</si>
  <si>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</si>
  <si>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</si>
  <si>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</si>
  <si>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</si>
  <si>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</si>
  <si>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</si>
  <si>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</si>
  <si>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</si>
  <si>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</si>
  <si>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</si>
  <si>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</si>
  <si>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</si>
  <si>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</si>
  <si>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</si>
  <si>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</si>
  <si>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</si>
  <si>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</si>
  <si>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</si>
  <si>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</si>
  <si>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</si>
  <si>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</si>
  <si>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</si>
  <si>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</si>
  <si>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</si>
  <si>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</si>
  <si>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</si>
  <si>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</si>
  <si>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</si>
  <si>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</si>
  <si>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</si>
  <si>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</si>
  <si>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</si>
  <si>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</si>
  <si>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</si>
  <si>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</si>
  <si>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</si>
  <si>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</si>
  <si>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</si>
  <si>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</si>
  <si>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</si>
  <si>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</si>
  <si>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</si>
  <si>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</si>
  <si>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</si>
  <si>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</si>
  <si>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</si>
  <si>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</si>
  <si>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</si>
  <si>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</si>
  <si>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</si>
  <si>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</si>
  <si>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</si>
  <si>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</si>
  <si>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</si>
  <si>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</si>
  <si>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</si>
  <si>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</si>
  <si>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</si>
  <si>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</si>
  <si>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</si>
  <si>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</si>
  <si>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</si>
  <si>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</si>
  <si>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</si>
  <si>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</si>
  <si>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</si>
  <si>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</si>
  <si>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</si>
  <si>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</si>
  <si>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</si>
  <si>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</si>
  <si>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</si>
  <si>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</si>
  <si>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</si>
  <si>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</si>
  <si>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</si>
  <si>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</si>
  <si>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</si>
  <si>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</si>
  <si>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</si>
  <si>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</si>
  <si>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</si>
  <si>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</si>
  <si>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</si>
  <si>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</si>
  <si>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</si>
  <si>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</si>
  <si>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</si>
  <si>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</si>
  <si>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</si>
  <si>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</si>
  <si>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</si>
  <si>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</si>
  <si>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</si>
  <si>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</si>
  <si>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Guardian Pulse</t>
  </si>
  <si>
    <t>Heal Order</t>
  </si>
  <si>
    <t>Head Smash</t>
  </si>
  <si>
    <t>Double Hit</t>
  </si>
  <si>
    <t>Primal Roar</t>
  </si>
  <si>
    <t>Primal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</si>
  <si>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</si>
  <si>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</si>
  <si>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</si>
  <si>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</si>
  <si>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</si>
  <si>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</si>
  <si>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</si>
  <si>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</si>
  <si>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</si>
  <si>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</si>
  <si>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</si>
  <si>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Fell Rain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</si>
  <si>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</si>
  <si>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</si>
  <si>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</si>
  <si>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</si>
  <si>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</si>
  <si>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</si>
  <si>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</si>
  <si>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</si>
  <si>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</si>
  <si>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Acid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</si>
  <si>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</si>
  <si>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</si>
  <si>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</si>
  <si>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</si>
  <si>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</si>
  <si>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</si>
  <si>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</si>
  <si>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</si>
  <si>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</si>
  <si>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</si>
  <si>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</si>
  <si>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</si>
  <si>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</si>
  <si>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</si>
  <si>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</si>
  <si>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</si>
  <si>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</si>
  <si>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</si>
  <si>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</si>
  <si>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</si>
  <si>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</si>
  <si>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</si>
  <si>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</si>
  <si>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</si>
  <si>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</si>
  <si>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</si>
  <si>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</si>
  <si>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</si>
  <si>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</si>
  <si>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</si>
  <si>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</si>
  <si>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</si>
  <si>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</si>
  <si>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</si>
  <si>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</si>
  <si>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</si>
  <si>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</si>
  <si>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</si>
  <si>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</si>
  <si>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</si>
  <si>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</si>
  <si>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</si>
  <si>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</si>
  <si>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</si>
  <si>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</si>
  <si>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</si>
  <si>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</si>
  <si>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</si>
  <si>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</si>
  <si>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</si>
  <si>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</si>
  <si>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</si>
  <si>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</si>
  <si>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</si>
  <si>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</si>
  <si>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</si>
  <si>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</si>
  <si>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</si>
  <si>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</si>
  <si>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</si>
  <si>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Fiery Wrath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</si>
  <si>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</si>
  <si>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</si>
  <si>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</si>
  <si>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</si>
  <si>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</si>
  <si>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</si>
  <si>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</si>
  <si>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</si>
  <si>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</si>
  <si>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</si>
  <si>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</si>
  <si>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</si>
  <si>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</si>
  <si>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</si>
  <si>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</si>
  <si>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</si>
  <si>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</si>
  <si>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</si>
  <si>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</si>
  <si>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</si>
  <si>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</si>
  <si>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</si>
  <si>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</si>
  <si>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</si>
  <si>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</si>
  <si>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Forest’s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</si>
  <si>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</si>
  <si>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</si>
  <si>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</si>
  <si>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</si>
  <si>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</si>
  <si>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</si>
  <si>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</si>
  <si>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</si>
  <si>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</si>
  <si>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</si>
  <si>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</si>
  <si>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</si>
  <si>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</si>
  <si>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</si>
  <si>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</si>
  <si>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Adamantine Chain</t>
  </si>
  <si>
    <t>King’s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</si>
  <si>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</si>
  <si>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</si>
  <si>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</si>
  <si>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</si>
  <si>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</si>
  <si>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</si>
  <si>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</si>
  <si>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</si>
  <si>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</si>
  <si>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</si>
  <si>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</si>
  <si>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</si>
  <si>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</si>
  <si>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</si>
  <si>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</si>
  <si>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</si>
  <si>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Supercharge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</si>
  <si>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</si>
  <si>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</si>
  <si>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</si>
  <si>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</si>
  <si>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</si>
  <si>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</si>
  <si>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</si>
  <si>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</si>
  <si>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</si>
  <si>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Land’s Wrath</t>
  </si>
  <si>
    <t>Light of Ruin</t>
  </si>
  <si>
    <t>Origin Pulse</t>
  </si>
  <si>
    <t>Precipice Blades</t>
  </si>
  <si>
    <t>Dragon Ascent</t>
  </si>
  <si>
    <t>Breakneck Blitz</t>
  </si>
  <si>
    <t>Breakneck Cannon</t>
  </si>
  <si>
    <t>All-Out Pummeling</t>
  </si>
  <si>
    <t>All-Out Soulpunch</t>
  </si>
  <si>
    <t>Supersonic Skystrike</t>
  </si>
  <si>
    <t>Supersonic Skyblast</t>
  </si>
  <si>
    <t>Acid Deluge</t>
  </si>
  <si>
    <t>Acid Downpour</t>
  </si>
  <si>
    <t>Tectonic Fury</t>
  </si>
  <si>
    <t>Tectonic Rage</t>
  </si>
  <si>
    <t>Continental Crash</t>
  </si>
  <si>
    <t>Continental Crush</t>
  </si>
  <si>
    <t>Savage Spin-Out</t>
  </si>
  <si>
    <t>Savage Web-Bomb</t>
  </si>
  <si>
    <t>Never-Ending Nightmare</t>
  </si>
  <si>
    <t>Never-Ending Torment</t>
  </si>
  <si>
    <t>Corkscrew Crash</t>
  </si>
  <si>
    <t>Corkscrew Cannon</t>
  </si>
  <si>
    <t>Inferno Overdrive</t>
  </si>
  <si>
    <t>Inferno Megabomb</t>
  </si>
  <si>
    <t>Hydro Vortexation</t>
  </si>
  <si>
    <t>Hydro Annihilation</t>
  </si>
  <si>
    <t>Bloom Boom</t>
  </si>
  <si>
    <t>Bloom Doom</t>
  </si>
  <si>
    <t>Gigavolt Carnage</t>
  </si>
  <si>
    <t>Gigavolt Havoc</t>
  </si>
  <si>
    <t>Shattered Psyche</t>
  </si>
  <si>
    <t>Shattered Anima</t>
  </si>
  <si>
    <t>Subzero Slammer</t>
  </si>
  <si>
    <t>Subzero Banger</t>
  </si>
  <si>
    <t>Devastating Drake</t>
  </si>
  <si>
    <t>Withering Wyvern</t>
  </si>
  <si>
    <t>Black Hole Eclipse</t>
  </si>
  <si>
    <t>Black Hole Occultation</t>
  </si>
  <si>
    <t>Twinkle Tackle</t>
  </si>
  <si>
    <t>Twinkle Cannon</t>
  </si>
  <si>
    <t>Catastropika</t>
  </si>
  <si>
    <t>Shore Up</t>
  </si>
  <si>
    <t>First Impression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</si>
  <si>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</si>
  <si>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</si>
  <si>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</si>
  <si>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</si>
  <si>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</si>
  <si>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</si>
  <si>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</si>
  <si>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</si>
  <si>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</si>
  <si>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</si>
  <si>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</si>
  <si>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</si>
  <si>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</si>
  <si>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</si>
  <si>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</si>
  <si>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</si>
  <si>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</si>
  <si>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</si>
  <si>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</si>
  <si>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</si>
  <si>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</si>
  <si>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</si>
  <si>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</si>
  <si>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</si>
  <si>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</si>
  <si>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</si>
  <si>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</si>
  <si>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</si>
  <si>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</si>
  <si>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</si>
  <si>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</si>
  <si>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</si>
  <si>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</si>
  <si>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</si>
  <si>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</si>
  <si>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</si>
  <si>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</si>
  <si>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</si>
  <si>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</si>
  <si>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</si>
  <si>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</si>
  <si>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</si>
  <si>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</si>
  <si>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</si>
  <si>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</si>
  <si>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</si>
  <si>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</si>
  <si>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</si>
  <si>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</si>
  <si>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</si>
  <si>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</si>
  <si>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</si>
  <si>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</si>
  <si>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</si>
  <si>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</si>
  <si>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Nature’s Madness</t>
  </si>
  <si>
    <t>Multi-Attack</t>
  </si>
  <si>
    <t>10,000,000 Volt Thunderbolt</t>
  </si>
  <si>
    <t>Mind Blown</t>
  </si>
  <si>
    <t>Plasma Lash</t>
  </si>
  <si>
    <t>Photon Geyser</t>
  </si>
  <si>
    <t>Light That Burns the Sky</t>
  </si>
  <si>
    <t>Searing Sunraze Smash</t>
  </si>
  <si>
    <t>Menacing Moonraze Maelstrom</t>
  </si>
  <si>
    <t>Let’s Snuggle Forever</t>
  </si>
  <si>
    <t>Splintered Stormshards</t>
  </si>
  <si>
    <t>Clangorous Soulblaze</t>
  </si>
  <si>
    <t>hex</t>
  </si>
  <si>
    <t>one line</t>
  </si>
  <si>
    <t>two lines</t>
  </si>
  <si>
    <t>Type</t>
  </si>
  <si>
    <t>Normal</t>
  </si>
  <si>
    <t>Fighting</t>
  </si>
  <si>
    <t>Fairy</t>
  </si>
  <si>
    <t>Fire</t>
  </si>
  <si>
    <t>Ice</t>
  </si>
  <si>
    <t>Electric</t>
  </si>
  <si>
    <t>Flying</t>
  </si>
  <si>
    <t>Grass</t>
  </si>
  <si>
    <t>Dark</t>
  </si>
  <si>
    <t>Steel</t>
  </si>
  <si>
    <t>Ground</t>
  </si>
  <si>
    <t>Poison</t>
  </si>
  <si>
    <t>Bug</t>
  </si>
  <si>
    <t>Water</t>
  </si>
  <si>
    <t>Rock</t>
  </si>
  <si>
    <t>Dragon</t>
  </si>
  <si>
    <t>Ghost</t>
  </si>
  <si>
    <t>Index</t>
  </si>
  <si>
    <t>Name</t>
  </si>
  <si>
    <t>Marked for replace</t>
  </si>
  <si>
    <t>Araquanid</t>
  </si>
  <si>
    <t>Araquanid - Mega Totem</t>
  </si>
  <si>
    <t>Dewpider</t>
  </si>
  <si>
    <t>Ariados</t>
  </si>
  <si>
    <t>Galvantula</t>
  </si>
  <si>
    <t>Galvantula - Orrean</t>
  </si>
  <si>
    <t>Joltik</t>
  </si>
  <si>
    <t>Spinarak</t>
  </si>
  <si>
    <t>Audino - Mega</t>
  </si>
  <si>
    <t>Beautifly</t>
  </si>
  <si>
    <t>Delcatty</t>
  </si>
  <si>
    <t>Finneon</t>
  </si>
  <si>
    <t>Glameow</t>
  </si>
  <si>
    <t>Lumineon</t>
  </si>
  <si>
    <t>Luvdisc</t>
  </si>
  <si>
    <t>Milotic</t>
  </si>
  <si>
    <t>Purugly</t>
  </si>
  <si>
    <t>Skitty</t>
  </si>
  <si>
    <t>Spritzee</t>
  </si>
  <si>
    <t>Swoobat</t>
  </si>
  <si>
    <t>Woobat</t>
  </si>
  <si>
    <t>Wormadam - Plant</t>
  </si>
  <si>
    <t>Wormadam - Sandy</t>
  </si>
  <si>
    <t>Wormadam - Trash</t>
  </si>
  <si>
    <t>Psycho Cannon</t>
  </si>
  <si>
    <t>000050E3</t>
  </si>
  <si>
    <t>00F020E3</t>
  </si>
  <si>
    <t>1EFF2FE1</t>
  </si>
  <si>
    <t>bx lr</t>
  </si>
  <si>
    <t>return</t>
  </si>
  <si>
    <t>mov r0, #0x12</t>
  </si>
  <si>
    <t>bl #0x87b58</t>
  </si>
  <si>
    <t>1200A0E3</t>
  </si>
  <si>
    <t>040055E1</t>
  </si>
  <si>
    <t>4C709F85</t>
  </si>
  <si>
    <t>000D852C</t>
  </si>
  <si>
    <t>cmp r5, r4</t>
  </si>
  <si>
    <t>beq #0xd85c4</t>
  </si>
  <si>
    <t>ldrhi r7, [pc, #0x4c]</t>
  </si>
  <si>
    <t>movlo r7, #0x108</t>
  </si>
  <si>
    <t>427FA033</t>
  </si>
  <si>
    <t>bl #0x1d0</t>
  </si>
  <si>
    <t>0300000A</t>
  </si>
  <si>
    <t>1300000A</t>
  </si>
  <si>
    <t>000D8530</t>
  </si>
  <si>
    <t>000D8534</t>
  </si>
  <si>
    <t>000D8538</t>
  </si>
  <si>
    <t>000D853C</t>
  </si>
  <si>
    <t>000D8540</t>
  </si>
  <si>
    <t>000D8544</t>
  </si>
  <si>
    <t>000D8548</t>
  </si>
  <si>
    <t>000D854C</t>
  </si>
  <si>
    <t>000D8550</t>
  </si>
  <si>
    <t>000D8554</t>
  </si>
  <si>
    <t>000D8558</t>
  </si>
  <si>
    <t>000D855C</t>
  </si>
  <si>
    <t>000D8560</t>
  </si>
  <si>
    <t>000D8564</t>
  </si>
  <si>
    <t>000D8568</t>
  </si>
  <si>
    <t>000D856C</t>
  </si>
  <si>
    <t>000D8570</t>
  </si>
  <si>
    <t>000D8574</t>
  </si>
  <si>
    <t>000D8578</t>
  </si>
  <si>
    <t xml:space="preserve">check forme for even/odd (eq = even = shield, ne = odd = sword) </t>
  </si>
  <si>
    <t>beq #0xd8568</t>
  </si>
  <si>
    <t>Address</t>
  </si>
  <si>
    <t>instructions</t>
  </si>
  <si>
    <t>Notes</t>
  </si>
  <si>
    <t>if move was king's shield, goto final check</t>
  </si>
  <si>
    <t>ldrh r1, [r0, #0xc]</t>
  </si>
  <si>
    <t>Load Pokemon index to r1</t>
  </si>
  <si>
    <t>category r0, pokemon index r1, move r4, forme r5</t>
  </si>
  <si>
    <t>mov r1, 0x0</t>
  </si>
  <si>
    <t/>
  </si>
  <si>
    <t>cmp r1, 0x0</t>
  </si>
  <si>
    <t>If true, we are in shield and used a shield-forme triggering move, so set r4 to be current forme, r5</t>
  </si>
  <si>
    <t>branch to return</t>
  </si>
  <si>
    <t>moveq r4, r5</t>
  </si>
  <si>
    <t>otherwise, we are in sword forme, and have forme number at least 1. subtract 1 from r5</t>
  </si>
  <si>
    <t>subne r4, r5, #0x1</t>
  </si>
  <si>
    <t>We didn't use one of the shield-forme-triggering moves, so now check for status move</t>
  </si>
  <si>
    <t>cmp r0, #0x0</t>
  </si>
  <si>
    <t>if status, then no forme change</t>
  </si>
  <si>
    <t>addeq r4, r5, #0x1</t>
  </si>
  <si>
    <t>We are in shield, and used a non-status non-shielding move. Switch to Sword</t>
  </si>
  <si>
    <t>movne r4, r5</t>
  </si>
  <si>
    <t>otherwise stay in current (sword) forme</t>
  </si>
  <si>
    <t>Physical</t>
  </si>
  <si>
    <t>Alter User's Stat</t>
  </si>
  <si>
    <t>Special</t>
  </si>
  <si>
    <t>Inflict Status</t>
  </si>
  <si>
    <t>Alter Target's Stat</t>
  </si>
  <si>
    <t>Status</t>
  </si>
  <si>
    <t>Alter Stat</t>
  </si>
  <si>
    <t>Force Switch</t>
  </si>
  <si>
    <t>Unique Hardcoded Effect</t>
  </si>
  <si>
    <t>Affect Half Field</t>
  </si>
  <si>
    <t>Absorb Damage</t>
  </si>
  <si>
    <t>Status &amp; Alter Stat</t>
  </si>
  <si>
    <t>Heal Target</t>
  </si>
  <si>
    <t>Affect Whole Field</t>
  </si>
  <si>
    <t>Single Adjacent</t>
  </si>
  <si>
    <t>All Foes</t>
  </si>
  <si>
    <t>Self</t>
  </si>
  <si>
    <t>Random Foe</t>
  </si>
  <si>
    <t>User's Field</t>
  </si>
  <si>
    <t>All Adjacent</t>
  </si>
  <si>
    <t>Self (counter moves)</t>
  </si>
  <si>
    <t>All (including self)</t>
  </si>
  <si>
    <t>Entire Field</t>
  </si>
  <si>
    <t>Any Ally (including self)</t>
  </si>
  <si>
    <t>Opponent's Field</t>
  </si>
  <si>
    <t>All Allies (including self)</t>
  </si>
  <si>
    <t>Any Ally (excluding self)</t>
  </si>
  <si>
    <t>Single Foe</t>
  </si>
  <si>
    <t>Defense</t>
  </si>
  <si>
    <t>Speed</t>
  </si>
  <si>
    <t>Attack</t>
  </si>
  <si>
    <t>Main handling</t>
  </si>
  <si>
    <t>1800000A</t>
  </si>
  <si>
    <t>000FCC30</t>
  </si>
  <si>
    <t>BC10D0E1</t>
  </si>
  <si>
    <t>209FFCEB</t>
  </si>
  <si>
    <t>000051E3</t>
  </si>
  <si>
    <t>cmp r1, 0x1</t>
  </si>
  <si>
    <t>check loaded move against used-move value in r4</t>
  </si>
  <si>
    <t>if matched, go to "used shield-triggering move"</t>
  </si>
  <si>
    <t>if so, move not in list, so go to "did not use shield-triggering move"</t>
  </si>
  <si>
    <t>branch to start of loop</t>
  </si>
  <si>
    <t>branch to move checks</t>
  </si>
  <si>
    <t>check if the loaded halfword is 0x0 (00 00), which seperates between the tables</t>
  </si>
  <si>
    <t>branch to pop &amp; return</t>
  </si>
  <si>
    <t>branch equal to pop &amp; return</t>
  </si>
  <si>
    <t>load next move to check from the table to r3</t>
  </si>
  <si>
    <t>cmp r3, r4</t>
  </si>
  <si>
    <t>cmp r3, #0x0</t>
  </si>
  <si>
    <t>Table for regular</t>
  </si>
  <si>
    <t>load first halfword from table (first Pokemon) to r3</t>
  </si>
  <si>
    <t>cmp r3, r1</t>
  </si>
  <si>
    <t>compare loaded halfword to current Pokemon</t>
  </si>
  <si>
    <t>push {r2, r3, lr}</t>
  </si>
  <si>
    <t>push r2, r3, lr</t>
  </si>
  <si>
    <t>mov r2, pc</t>
  </si>
  <si>
    <t>pop {r2, r3, lr}</t>
  </si>
  <si>
    <t>pop r2, r3, lr</t>
  </si>
  <si>
    <t>if equal, load the next halfword (+2 bytes) to r3, the offset to the start of appropriate move table</t>
  </si>
  <si>
    <t>addeq r2, r2, r3</t>
  </si>
  <si>
    <t>add r2 to r3, write result to r2</t>
  </si>
  <si>
    <t>add r2, 0x2</t>
  </si>
  <si>
    <t>otherwise, move two bytes (one halfword) forwards</t>
  </si>
  <si>
    <t>cmp r3, 0x0</t>
  </si>
  <si>
    <t>compare against 00 00 = terminator</t>
  </si>
  <si>
    <t>move forward 2 bytes, one halfword</t>
  </si>
  <si>
    <t>branch to start of loop (load next halfword), otherwise exit loop and continue to Deoxys check</t>
  </si>
  <si>
    <t>Terminator</t>
  </si>
  <si>
    <t>010051E3</t>
  </si>
  <si>
    <t>0C402DE9</t>
  </si>
  <si>
    <t>0F20A0E1</t>
  </si>
  <si>
    <t>010053E1</t>
  </si>
  <si>
    <t>03208200</t>
  </si>
  <si>
    <t>0900000A</t>
  </si>
  <si>
    <t>000053E3</t>
  </si>
  <si>
    <t>F7FFFF1A</t>
  </si>
  <si>
    <t>0010A0E3</t>
  </si>
  <si>
    <t>040053E1</t>
  </si>
  <si>
    <t>0500000A</t>
  </si>
  <si>
    <t>022082E2</t>
  </si>
  <si>
    <t>F8FFFFEA</t>
  </si>
  <si>
    <t>0540A001</t>
  </si>
  <si>
    <t>01404512</t>
  </si>
  <si>
    <t>01408502</t>
  </si>
  <si>
    <t>0540A011</t>
  </si>
  <si>
    <t>0C40BDE8</t>
  </si>
  <si>
    <t>0600000A</t>
  </si>
  <si>
    <t>addne r2, r2, 0x4</t>
  </si>
  <si>
    <t>nop</t>
  </si>
  <si>
    <t>uxth r4, r0</t>
  </si>
  <si>
    <t>ldrb r5, [r4, #0x239]</t>
  </si>
  <si>
    <t>3952D4E5</t>
  </si>
  <si>
    <t>7040FFE6</t>
  </si>
  <si>
    <t>tst r5, #1</t>
  </si>
  <si>
    <t>010015E3</t>
  </si>
  <si>
    <t>move to r0</t>
  </si>
  <si>
    <t>forme to r5</t>
  </si>
  <si>
    <t>category to r0</t>
  </si>
  <si>
    <t>bl 0x000FCC30</t>
  </si>
  <si>
    <t>push {r1}</t>
  </si>
  <si>
    <t>push {r4, r5}</t>
  </si>
  <si>
    <t>pop {r4, r5}</t>
  </si>
  <si>
    <t>pop {r1}</t>
  </si>
  <si>
    <t>04102DE5</t>
  </si>
  <si>
    <t>86BDFEEB</t>
  </si>
  <si>
    <t>30002DE9</t>
  </si>
  <si>
    <t>3000BDE8</t>
  </si>
  <si>
    <t>04109DE4</t>
  </si>
  <si>
    <t>extend move to r4</t>
  </si>
  <si>
    <t>[VAR PKNICK(0000)] changed to an offensive Forme!</t>
  </si>
  <si>
    <t>[VAR PKNICK(0000)] changed to a defensive Forme!</t>
  </si>
  <si>
    <t>04208212</t>
  </si>
  <si>
    <t>B59100EB</t>
  </si>
  <si>
    <t>NA</t>
  </si>
  <si>
    <t>the kth byte is the kth move's form, 0th byte is move 0 (Struggle)</t>
  </si>
  <si>
    <t>0 flags invalid Pokemon</t>
  </si>
  <si>
    <t>go to do nothing</t>
  </si>
  <si>
    <t>beq 0x000D857C</t>
  </si>
  <si>
    <t>check for no change</t>
  </si>
  <si>
    <t>cmp r4, r5</t>
  </si>
  <si>
    <t>if no change, do not set any text output</t>
  </si>
  <si>
    <t>050054E1</t>
  </si>
  <si>
    <t>B072DF01</t>
  </si>
  <si>
    <t>0000000A</t>
  </si>
  <si>
    <t>0400000A</t>
  </si>
  <si>
    <t>mov r1, #0x1</t>
  </si>
  <si>
    <t>otherwise, branch to Deoxys table checks</t>
  </si>
  <si>
    <t>0110A0E3</t>
  </si>
  <si>
    <t>B671DF01</t>
  </si>
  <si>
    <t>add r2, r2, r4, lsr #2</t>
  </si>
  <si>
    <t>r4 is move index. Each byte has 4 moves in it, need to move [move index]//4 bytes forward</t>
  </si>
  <si>
    <t>adjust offset from the set pc to the start of the table, load entire byte containing move forme into r2</t>
  </si>
  <si>
    <t>and r4, r4, #0x3</t>
  </si>
  <si>
    <t>get the lowest 2 bits of the move index. This value is kth pair of bits (0, 1, 2, 3) in the byte we want</t>
  </si>
  <si>
    <t>lsr r4, r2, r4</t>
  </si>
  <si>
    <t>lsl r4, r4, #0x1</t>
  </si>
  <si>
    <t>Multiply r4 by 2, so it is now (0,2,4,6)</t>
  </si>
  <si>
    <t>take the value in r2, shift it to the right by 2*k bits, and write it to r4</t>
  </si>
  <si>
    <t>mask it with 0x3, to kill any higher bits</t>
  </si>
  <si>
    <t>242182E0</t>
  </si>
  <si>
    <t>034004E2</t>
  </si>
  <si>
    <t>8440A0E1</t>
  </si>
  <si>
    <t>3244A0E1</t>
  </si>
  <si>
    <t>Set r1 to 0 (no valid Pokemon, do nothing)</t>
  </si>
  <si>
    <t>150000EA</t>
  </si>
  <si>
    <t>0A0000EA</t>
  </si>
  <si>
    <t>0700000A</t>
  </si>
  <si>
    <t>030000EA</t>
  </si>
  <si>
    <t>000000EA</t>
  </si>
  <si>
    <t>Set r1 to 1 to use special forme change text</t>
  </si>
  <si>
    <t>B030D2E1</t>
  </si>
  <si>
    <t>B230D201</t>
  </si>
  <si>
    <t>1 flags Pokemon with more than Shield/Sword forme</t>
  </si>
  <si>
    <t>New code starts at address</t>
  </si>
  <si>
    <t>Multi-Forme Pokemon 1 (enter Decimal index number)</t>
  </si>
  <si>
    <t>Multi-Forme Pokemon 2(enter Decimal index number)</t>
  </si>
  <si>
    <t>Multiforme Pokemon 1 Handling function</t>
  </si>
  <si>
    <t>Field</t>
  </si>
  <si>
    <t>Entered Value</t>
  </si>
  <si>
    <t>Note</t>
  </si>
  <si>
    <t>If this entry is not empty or 0, it MUST be greater than the first Pokemon</t>
  </si>
  <si>
    <t>compare lower bye</t>
  </si>
  <si>
    <t>branch to multiforme Pokemon 1</t>
  </si>
  <si>
    <t>branch to multiforme Pokemon 2</t>
  </si>
  <si>
    <t>subtract off high byte (excess over Pokemon 1)</t>
  </si>
  <si>
    <t>Pokemon 2 handling</t>
  </si>
  <si>
    <t>Table for Pokemon 2</t>
  </si>
  <si>
    <t>Table for Pokemon 1</t>
  </si>
  <si>
    <t>if multiforme, already set the flag, so skip over regular Stance Change text check</t>
  </si>
  <si>
    <t>Shield/Sword Pokemon 1 (decimal index)</t>
  </si>
  <si>
    <t>Shield/Sword Pokemon 2 (decimal index)</t>
  </si>
  <si>
    <t>2-forme Pokemon 1</t>
  </si>
  <si>
    <t>2-forme Pokemon 2</t>
  </si>
  <si>
    <t>First 2 trigger moves</t>
  </si>
  <si>
    <t>Second 2 trigger moves</t>
  </si>
  <si>
    <t>Pokemon 2 Moves that Trigger Shield (up to 4)</t>
  </si>
  <si>
    <t>Pokemon 1 Moves that Trigger Shield (up to 4)</t>
  </si>
  <si>
    <t>00000000</t>
  </si>
  <si>
    <t># Formes</t>
  </si>
  <si>
    <t>Low Forme Number</t>
  </si>
  <si>
    <t>High Forme Number</t>
  </si>
  <si>
    <t>Formes to be switched between don't have to start from 0, but have to be in a row (e.g. formes 2,3,4,5)</t>
  </si>
  <si>
    <t>If Aegislash isn't here, Stance Change won't work for it.</t>
  </si>
  <si>
    <t>Forme #</t>
  </si>
  <si>
    <t>Pokemon 1</t>
  </si>
  <si>
    <t>Multi-Forme 2</t>
  </si>
  <si>
    <t>Multi-Forme 1</t>
  </si>
  <si>
    <t>Text To Display on Forme Change</t>
  </si>
  <si>
    <t>This Line in Game Text File 17</t>
  </si>
  <si>
    <t>balanced</t>
  </si>
  <si>
    <t>Forme Description for in-battle text</t>
  </si>
  <si>
    <t>defensive</t>
  </si>
  <si>
    <t>heavy</t>
  </si>
  <si>
    <t>speedy</t>
  </si>
  <si>
    <t>offensive</t>
  </si>
  <si>
    <t>will display when Aegislash changes to Sword</t>
  </si>
  <si>
    <t>will display when Aegislash changes to Shield</t>
  </si>
  <si>
    <t>[VAR PKNICK(0000)] changed to a balanced Forme!</t>
  </si>
  <si>
    <t>[VAR PKNICK(0000)] changed to a speedy Forme!</t>
  </si>
  <si>
    <t>[VAR PKNICK(0000)] changed to a heavy Forme!</t>
  </si>
  <si>
    <t>Paste each of the below lines to</t>
  </si>
  <si>
    <t>Tank</t>
  </si>
  <si>
    <t>Pokemon 1 handling</t>
  </si>
  <si>
    <t>adds forme offset from 0</t>
  </si>
  <si>
    <t>5020D2E5</t>
  </si>
  <si>
    <t>BC70DF01</t>
  </si>
  <si>
    <t>B670DF01</t>
  </si>
  <si>
    <t>5420D2E5</t>
  </si>
  <si>
    <t>Pokemon 2</t>
  </si>
  <si>
    <t>Priority</t>
  </si>
  <si>
    <t>Category</t>
  </si>
  <si>
    <t>Effect Category</t>
  </si>
  <si>
    <t>Target</t>
  </si>
  <si>
    <t>Offset</t>
  </si>
  <si>
    <t># Bytes</t>
  </si>
  <si>
    <t>1) Run the CRO Expander program on battle.cro</t>
  </si>
  <si>
    <t xml:space="preserve">2) Fill out the yellow cells as desired in the first 3 tabs, copying the new/updated forme change text from the green cells to the indicated lines </t>
  </si>
  <si>
    <t>3) Fill out the table for the relevant more-than-two-forme Pokemon in Table of Moves to Formes (I recommend coming up with  a formula to automate deciding which moves go to what forme)</t>
  </si>
  <si>
    <t>4) Copy and paste the green cells in Copy Code out to the indicated locations in battle.cro</t>
  </si>
  <si>
    <t>Shield/Sword Pokemon 3 (decimal index)</t>
  </si>
  <si>
    <t>Shield/Sword Pokemon 4(decimal index)</t>
  </si>
  <si>
    <t>Pokemon 3 Moves that Trigger Shield (up to 4)</t>
  </si>
  <si>
    <t>Pokemon 4 Moves that Trigger Shield (up to 4)</t>
  </si>
  <si>
    <t>0000</t>
  </si>
  <si>
    <t>98208FE2</t>
  </si>
  <si>
    <t>940051E3</t>
  </si>
  <si>
    <t>011C41E2</t>
  </si>
  <si>
    <t>820051E3</t>
  </si>
  <si>
    <t>150000EB</t>
  </si>
  <si>
    <t>580000EB</t>
  </si>
  <si>
    <t>Body Press</t>
  </si>
  <si>
    <t>Chilly Reception</t>
  </si>
  <si>
    <t>Flap Away</t>
  </si>
  <si>
    <t>Soul Punch</t>
  </si>
  <si>
    <t>Triple Flutter</t>
  </si>
  <si>
    <t>Strange Steam</t>
  </si>
  <si>
    <t>Terrain Pulse</t>
  </si>
  <si>
    <t>Corrosive Gas</t>
  </si>
  <si>
    <t>Mystical Power</t>
  </si>
  <si>
    <t>Scorching Sands</t>
  </si>
  <si>
    <t>Dire Claw</t>
  </si>
  <si>
    <t>Alluring Voice</t>
  </si>
  <si>
    <t>Hydro Drill Breaker</t>
  </si>
  <si>
    <t>Volt Cannon</t>
  </si>
  <si>
    <t>Bitter Malice</t>
  </si>
  <si>
    <t>Triple Dive</t>
  </si>
  <si>
    <t>Dragon Darts</t>
  </si>
  <si>
    <t>Tachyon Cutter</t>
  </si>
  <si>
    <t>001080E5</t>
  </si>
  <si>
    <t>str r1, [r0]</t>
  </si>
  <si>
    <t>00009FE5</t>
  </si>
  <si>
    <t>ldr r0, [pc]</t>
  </si>
  <si>
    <t>andeq r0, r0, r0</t>
  </si>
  <si>
    <t>Call Function</t>
  </si>
  <si>
    <t>000DB3B4</t>
  </si>
  <si>
    <t>mov r1, 0x1</t>
  </si>
  <si>
    <t>Dragib</t>
  </si>
  <si>
    <t>mov r0, 0x3D</t>
  </si>
  <si>
    <t>b 0x00082D44</t>
  </si>
  <si>
    <t>0400A0E3</t>
  </si>
  <si>
    <t>mov r0, 0x04</t>
  </si>
  <si>
    <t xml:space="preserve">bl 0x00087B58 </t>
  </si>
  <si>
    <t>040050E1</t>
  </si>
  <si>
    <t>cmp r0, r4</t>
  </si>
  <si>
    <t>1900A0E3</t>
  </si>
  <si>
    <t>mov r0, 0x19</t>
  </si>
  <si>
    <t>get move used Type</t>
  </si>
  <si>
    <t>0410A0E1</t>
  </si>
  <si>
    <t>mov r1, r4</t>
  </si>
  <si>
    <t>Get Pointer</t>
  </si>
  <si>
    <t>0500A0E1</t>
  </si>
  <si>
    <t>mov r0, r5</t>
  </si>
  <si>
    <t>bl #0x92298</t>
  </si>
  <si>
    <t>Check self Defending</t>
  </si>
  <si>
    <t>r6 = pointer for species/forme</t>
  </si>
  <si>
    <t>load species</t>
  </si>
  <si>
    <t>cmp r0, 0x94</t>
  </si>
  <si>
    <t>Check Dragonair</t>
  </si>
  <si>
    <t>load forme</t>
  </si>
  <si>
    <t>cmp r0, 0x0</t>
  </si>
  <si>
    <t>check not base</t>
  </si>
  <si>
    <t>mov r1, r0</t>
  </si>
  <si>
    <t>ldrh r0, [r1, 0xC]</t>
  </si>
  <si>
    <t>ldrb r0, [r1, 0x239]</t>
  </si>
  <si>
    <t>push {r4, r5, lr}</t>
  </si>
  <si>
    <t>0150A0E1</t>
  </si>
  <si>
    <t>mov r5, r1</t>
  </si>
  <si>
    <t>0240A0E1</t>
  </si>
  <si>
    <t>mov r4, r2</t>
  </si>
  <si>
    <t>mov r0, 0x18</t>
  </si>
  <si>
    <t>Get current defending Type</t>
  </si>
  <si>
    <t>cmp r0, 0x3</t>
  </si>
  <si>
    <t>check Poison</t>
  </si>
  <si>
    <t>cmp r0, 0x4</t>
  </si>
  <si>
    <t>Ground, make E</t>
  </si>
  <si>
    <t>moveq r1, 0x7</t>
  </si>
  <si>
    <t>cmp r0, 0xC</t>
  </si>
  <si>
    <t>cmpne r0, 0x2</t>
  </si>
  <si>
    <t>cmpne r0, 0x7</t>
  </si>
  <si>
    <t>cmpne r0, 0x0</t>
  </si>
  <si>
    <t>cmpne r0, 0xD</t>
  </si>
  <si>
    <t>cmpne r0, 0x5</t>
  </si>
  <si>
    <t>cmpne r0, 0x8</t>
  </si>
  <si>
    <t>cmpne r0, 0xA</t>
  </si>
  <si>
    <t>make NVE</t>
  </si>
  <si>
    <t>mov r1, 0x6</t>
  </si>
  <si>
    <t>Dragonair Defensive Typeshare 0x4F</t>
  </si>
  <si>
    <t>000DCEB4</t>
  </si>
  <si>
    <t>30402DE9</t>
  </si>
  <si>
    <t>23ABFEEB</t>
  </si>
  <si>
    <t>1F00001A</t>
  </si>
  <si>
    <t>EED4FEEB</t>
  </si>
  <si>
    <t>0010A0E1</t>
  </si>
  <si>
    <t>BC00D1E1</t>
  </si>
  <si>
    <t>940050E3</t>
  </si>
  <si>
    <t>1800001A</t>
  </si>
  <si>
    <t>3902D1E5</t>
  </si>
  <si>
    <t>1500000A</t>
  </si>
  <si>
    <t>1800A0E3</t>
  </si>
  <si>
    <t>15ABFEEB</t>
  </si>
  <si>
    <t>030050E3</t>
  </si>
  <si>
    <t>1100001A</t>
  </si>
  <si>
    <t>11ABFEEB</t>
  </si>
  <si>
    <t>040050E3</t>
  </si>
  <si>
    <t>0710A003</t>
  </si>
  <si>
    <t>0C0050E3</t>
  </si>
  <si>
    <t>02005013</t>
  </si>
  <si>
    <t>07005013</t>
  </si>
  <si>
    <t>00005013</t>
  </si>
  <si>
    <t>0D005013</t>
  </si>
  <si>
    <t>05005013</t>
  </si>
  <si>
    <t>08005013</t>
  </si>
  <si>
    <t>0A005013</t>
  </si>
  <si>
    <t>0300001A</t>
  </si>
  <si>
    <t>0610A0E3</t>
  </si>
  <si>
    <t>3040BDE8</t>
  </si>
  <si>
    <t>3D00A0E3</t>
  </si>
  <si>
    <t>7C97FEEA</t>
  </si>
  <si>
    <t>3080BDE8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</si>
</sst>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474"/>
        <bgColor indexed="64"/>
      </patternFill>
    </fill>
    <fill>
      <patternFill patternType="solid">
        <fgColor rgb="FFFFC6C6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11" fontId="0" fillId="0" borderId="0" xfId="0" quotePrefix="1" applyNumberFormat="1"/>
    <xf numFmtId="0" fontId="1" fillId="0" borderId="0" xfId="0" applyFont="1" applyAlignment="1">
      <alignment shrinkToFit="1"/>
    </xf>
    <xf numFmtId="0" fontId="0" fillId="0" borderId="0" xfId="0" quotePrefix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/>
    <xf numFmtId="0" fontId="0" fillId="0" borderId="0" xfId="0" applyAlignment="1">
      <alignment shrinkToFit="1"/>
    </xf>
    <xf numFmtId="0" fontId="1" fillId="0" borderId="1" xfId="0" applyFont="1" applyBorder="1"/>
    <xf numFmtId="0" fontId="1" fillId="0" borderId="2" xfId="0" applyFont="1" applyBorder="1"/>
    <xf numFmtId="0" fontId="0" fillId="0" borderId="7" xfId="0" applyBorder="1"/>
    <xf numFmtId="0" fontId="1" fillId="0" borderId="5" xfId="0" applyFont="1" applyBorder="1"/>
    <xf numFmtId="0" fontId="0" fillId="0" borderId="8" xfId="0" applyBorder="1"/>
    <xf numFmtId="0" fontId="1" fillId="0" borderId="7" xfId="0" applyFont="1" applyBorder="1"/>
    <xf numFmtId="0" fontId="1" fillId="0" borderId="3" xfId="0" applyFont="1" applyBorder="1"/>
    <xf numFmtId="0" fontId="0" fillId="0" borderId="6" xfId="0" applyBorder="1"/>
    <xf numFmtId="0" fontId="0" fillId="0" borderId="2" xfId="0" applyBorder="1"/>
    <xf numFmtId="0" fontId="3" fillId="0" borderId="0" xfId="0" applyFont="1"/>
    <xf numFmtId="0" fontId="4" fillId="0" borderId="0" xfId="0" applyFont="1"/>
    <xf numFmtId="0" fontId="4" fillId="4" borderId="0" xfId="0" applyFont="1" applyFill="1" applyAlignment="1">
      <alignment shrinkToFit="1"/>
    </xf>
    <xf numFmtId="0" fontId="0" fillId="2" borderId="7" xfId="0" applyFill="1" applyBorder="1" applyAlignment="1">
      <alignment shrinkToFit="1"/>
    </xf>
    <xf numFmtId="0" fontId="0" fillId="2" borderId="2" xfId="0" applyFill="1" applyBorder="1" applyAlignment="1">
      <alignment shrinkToFit="1"/>
    </xf>
    <xf numFmtId="0" fontId="0" fillId="2" borderId="8" xfId="0" applyFill="1" applyBorder="1" applyAlignment="1">
      <alignment shrinkToFit="1"/>
    </xf>
    <xf numFmtId="0" fontId="0" fillId="2" borderId="6" xfId="0" applyFill="1" applyBorder="1" applyAlignment="1">
      <alignment shrinkToFit="1"/>
    </xf>
    <xf numFmtId="0" fontId="1" fillId="0" borderId="9" xfId="0" applyFont="1" applyBorder="1" applyAlignment="1">
      <alignment shrinkToFit="1"/>
    </xf>
    <xf numFmtId="0" fontId="0" fillId="2" borderId="9" xfId="0" applyFill="1" applyBorder="1" applyAlignment="1">
      <alignment shrinkToFit="1"/>
    </xf>
    <xf numFmtId="0" fontId="0" fillId="0" borderId="9" xfId="0" applyBorder="1" applyAlignment="1">
      <alignment shrinkToFit="1"/>
    </xf>
    <xf numFmtId="0" fontId="0" fillId="0" borderId="4" xfId="0" applyBorder="1" applyAlignment="1">
      <alignment shrinkToFit="1"/>
    </xf>
    <xf numFmtId="0" fontId="1" fillId="0" borderId="4" xfId="0" applyFont="1" applyBorder="1" applyAlignment="1">
      <alignment shrinkToFit="1"/>
    </xf>
    <xf numFmtId="0" fontId="0" fillId="0" borderId="8" xfId="0" applyBorder="1" applyAlignment="1">
      <alignment shrinkToFit="1"/>
    </xf>
    <xf numFmtId="0" fontId="1" fillId="0" borderId="6" xfId="0" applyFont="1" applyBorder="1" applyAlignment="1">
      <alignment shrinkToFit="1"/>
    </xf>
    <xf numFmtId="0" fontId="0" fillId="2" borderId="4" xfId="0" applyFill="1" applyBorder="1" applyAlignment="1">
      <alignment shrinkToFit="1"/>
    </xf>
    <xf numFmtId="0" fontId="1" fillId="0" borderId="8" xfId="0" applyFont="1" applyBorder="1" applyAlignment="1">
      <alignment shrinkToFit="1"/>
    </xf>
    <xf numFmtId="0" fontId="0" fillId="0" borderId="7" xfId="0" applyBorder="1" applyAlignment="1">
      <alignment shrinkToFit="1"/>
    </xf>
    <xf numFmtId="0" fontId="1" fillId="0" borderId="1" xfId="0" applyFont="1" applyBorder="1" applyAlignment="1">
      <alignment shrinkToFit="1"/>
    </xf>
    <xf numFmtId="0" fontId="1" fillId="0" borderId="3" xfId="0" applyFont="1" applyBorder="1" applyAlignment="1">
      <alignment shrinkToFit="1"/>
    </xf>
    <xf numFmtId="0" fontId="1" fillId="0" borderId="5" xfId="0" applyFont="1" applyBorder="1" applyAlignment="1">
      <alignment shrinkToFit="1"/>
    </xf>
    <xf numFmtId="0" fontId="0" fillId="5" borderId="0" xfId="0" applyFill="1"/>
    <xf numFmtId="0" fontId="0" fillId="12" borderId="0" xfId="0" applyFill="1"/>
    <xf numFmtId="0" fontId="0" fillId="9" borderId="0" xfId="0" applyFill="1"/>
    <xf numFmtId="0" fontId="0" fillId="8" borderId="0" xfId="0" applyFill="1"/>
    <xf numFmtId="0" fontId="0" fillId="11" borderId="0" xfId="0" applyFill="1"/>
    <xf numFmtId="0" fontId="0" fillId="6" borderId="0" xfId="0" applyFill="1"/>
    <xf numFmtId="0" fontId="0" fillId="7" borderId="0" xfId="0" applyFill="1"/>
    <xf numFmtId="0" fontId="0" fillId="10" borderId="0" xfId="0" applyFill="1"/>
    <xf numFmtId="0" fontId="0" fillId="13" borderId="0" xfId="0" applyFill="1"/>
    <xf numFmtId="0" fontId="0" fillId="5" borderId="0" xfId="0" quotePrefix="1" applyFill="1"/>
    <xf numFmtId="0" fontId="0" fillId="2" borderId="0" xfId="0" quotePrefix="1" applyFill="1"/>
    <xf numFmtId="0" fontId="0" fillId="3" borderId="0" xfId="0" quotePrefix="1" applyFill="1"/>
    <xf numFmtId="0" fontId="0" fillId="4" borderId="0" xfId="0" quotePrefix="1" applyFill="1"/>
    <xf numFmtId="0" fontId="0" fillId="13" borderId="0" xfId="0" quotePrefix="1" applyFill="1"/>
    <xf numFmtId="0" fontId="0" fillId="12" borderId="0" xfId="0" quotePrefix="1" applyFill="1"/>
    <xf numFmtId="0" fontId="0" fillId="14" borderId="0" xfId="0" applyFill="1"/>
    <xf numFmtId="0" fontId="0" fillId="14" borderId="0" xfId="0" quotePrefix="1" applyFill="1"/>
    <xf numFmtId="0" fontId="0" fillId="15" borderId="0" xfId="0" applyFill="1"/>
    <xf numFmtId="0" fontId="0" fillId="15" borderId="0" xfId="0" quotePrefix="1" applyFill="1"/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FD913-E7D7-40D7-A5E8-640190FEE4C8}">
  <dimension ref="A1:A4"/>
  <sheetViews>
    <sheetView workbookViewId="0">
      <selection activeCell="P6" sqref="P6"/>
    </sheetView>
  </sheetViews>
  <sheetFormatPr defaultRowHeight="14.6" x14ac:dyDescent="0.4"/>
  <sheetData>
    <row r="1" spans="1:1" x14ac:dyDescent="0.4">
      <c r="A1" t="s">
        <v>1054</v>
      </c>
    </row>
    <row r="2" spans="1:1" x14ac:dyDescent="0.4">
      <c r="A2" t="s">
        <v>1055</v>
      </c>
    </row>
    <row r="3" spans="1:1" x14ac:dyDescent="0.4">
      <c r="A3" t="s">
        <v>1056</v>
      </c>
    </row>
    <row r="4" spans="1:1" x14ac:dyDescent="0.4">
      <c r="A4" t="s">
        <v>1057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0B73-DCAF-48E1-A90F-59340C8FF7C4}">
  <dimension ref="A1:K26"/>
  <sheetViews>
    <sheetView workbookViewId="0">
      <selection activeCell="D22" sqref="D22"/>
    </sheetView>
  </sheetViews>
  <sheetFormatPr defaultRowHeight="14.6" x14ac:dyDescent="0.4"/>
  <cols>
    <col min="1" max="1" width="44.15234375" bestFit="1" customWidth="1"/>
    <col min="2" max="6" width="28.15234375" customWidth="1"/>
    <col min="11" max="11" width="1.69140625" hidden="1" customWidth="1"/>
  </cols>
  <sheetData>
    <row r="1" spans="1:11" ht="15" thickTop="1" x14ac:dyDescent="0.4">
      <c r="A1" s="9" t="s">
        <v>996</v>
      </c>
      <c r="B1" s="14" t="s">
        <v>998</v>
      </c>
      <c r="C1" s="14" t="s">
        <v>997</v>
      </c>
      <c r="D1" s="14" t="s">
        <v>1017</v>
      </c>
      <c r="E1" s="14" t="s">
        <v>1018</v>
      </c>
      <c r="F1" s="10" t="s">
        <v>1019</v>
      </c>
    </row>
    <row r="2" spans="1:11" x14ac:dyDescent="0.4">
      <c r="A2" s="15" t="s">
        <v>992</v>
      </c>
      <c r="B2" s="25"/>
      <c r="C2" s="26" t="s">
        <v>872</v>
      </c>
      <c r="D2" s="27"/>
      <c r="E2" s="27"/>
      <c r="F2" s="28"/>
    </row>
    <row r="3" spans="1:11" x14ac:dyDescent="0.4">
      <c r="A3" s="15" t="s">
        <v>993</v>
      </c>
      <c r="B3" s="27" t="s">
        <v>1020</v>
      </c>
      <c r="C3" s="26">
        <v>148</v>
      </c>
      <c r="D3" s="26">
        <v>4</v>
      </c>
      <c r="E3" s="26">
        <v>2</v>
      </c>
      <c r="F3" s="29">
        <f>E3+D3-1</f>
        <v>5</v>
      </c>
      <c r="K3">
        <f>(C3-MOD(C3,256))/256</f>
        <v>0</v>
      </c>
    </row>
    <row r="4" spans="1:11" ht="15" thickBot="1" x14ac:dyDescent="0.45">
      <c r="A4" s="12" t="s">
        <v>994</v>
      </c>
      <c r="B4" s="30" t="s">
        <v>999</v>
      </c>
      <c r="C4" s="23">
        <v>386</v>
      </c>
      <c r="D4" s="23">
        <v>4</v>
      </c>
      <c r="E4" s="23">
        <v>0</v>
      </c>
      <c r="F4" s="31">
        <f t="shared" ref="F4" si="0">E4+D4-1</f>
        <v>3</v>
      </c>
      <c r="K4">
        <f>(C4-MOD(C4,256))/256-K3</f>
        <v>1</v>
      </c>
    </row>
    <row r="5" spans="1:11" ht="15" thickTop="1" x14ac:dyDescent="0.4"/>
    <row r="6" spans="1:11" ht="15" thickBot="1" x14ac:dyDescent="0.45">
      <c r="A6" s="57" t="s">
        <v>1026</v>
      </c>
      <c r="B6" s="57"/>
      <c r="C6" s="57"/>
    </row>
    <row r="7" spans="1:11" ht="15" thickTop="1" x14ac:dyDescent="0.4">
      <c r="A7" s="9" t="s">
        <v>1022</v>
      </c>
      <c r="B7" s="58" t="s">
        <v>1025</v>
      </c>
      <c r="C7" s="60"/>
      <c r="D7" s="14"/>
      <c r="E7" s="58" t="s">
        <v>1024</v>
      </c>
      <c r="F7" s="59"/>
    </row>
    <row r="8" spans="1:11" x14ac:dyDescent="0.4">
      <c r="A8" s="15">
        <f>E3</f>
        <v>2</v>
      </c>
      <c r="B8" s="26" t="s">
        <v>949</v>
      </c>
      <c r="C8" s="26" t="s">
        <v>867</v>
      </c>
      <c r="D8" s="25">
        <f>E4</f>
        <v>0</v>
      </c>
      <c r="E8" s="26" t="s">
        <v>1036</v>
      </c>
      <c r="F8" s="32" t="s">
        <v>732</v>
      </c>
    </row>
    <row r="9" spans="1:11" x14ac:dyDescent="0.4">
      <c r="A9" s="15">
        <f>IF(A8&lt;$F$3,A8+1,"")</f>
        <v>3</v>
      </c>
      <c r="B9" s="26" t="s">
        <v>948</v>
      </c>
      <c r="C9" s="26" t="s">
        <v>869</v>
      </c>
      <c r="D9" s="25">
        <f>IF(D8&lt;$F$4,D8+1,"")</f>
        <v>1</v>
      </c>
      <c r="E9" s="26" t="s">
        <v>948</v>
      </c>
      <c r="F9" s="32" t="s">
        <v>869</v>
      </c>
    </row>
    <row r="10" spans="1:11" x14ac:dyDescent="0.4">
      <c r="A10" s="15">
        <f t="shared" ref="A10:A11" si="1">IF(A9&lt;$F$3,A9+1,"")</f>
        <v>4</v>
      </c>
      <c r="B10" s="26" t="s">
        <v>1037</v>
      </c>
      <c r="C10" s="26" t="s">
        <v>868</v>
      </c>
      <c r="D10" s="25">
        <f t="shared" ref="D10:D11" si="2">IF(D9&lt;$F$4,D9+1,"")</f>
        <v>2</v>
      </c>
      <c r="E10" s="26" t="s">
        <v>949</v>
      </c>
      <c r="F10" s="32" t="s">
        <v>867</v>
      </c>
    </row>
    <row r="11" spans="1:11" ht="15" thickBot="1" x14ac:dyDescent="0.45">
      <c r="A11" s="12">
        <f t="shared" si="1"/>
        <v>5</v>
      </c>
      <c r="B11" s="23" t="s">
        <v>1038</v>
      </c>
      <c r="C11" s="23" t="s">
        <v>1040</v>
      </c>
      <c r="D11" s="33">
        <f t="shared" si="2"/>
        <v>3</v>
      </c>
      <c r="E11" s="23" t="s">
        <v>1037</v>
      </c>
      <c r="F11" s="24" t="s">
        <v>868</v>
      </c>
    </row>
    <row r="12" spans="1:11" ht="15" thickTop="1" x14ac:dyDescent="0.4"/>
    <row r="15" spans="1:11" ht="15" thickBot="1" x14ac:dyDescent="0.45"/>
    <row r="16" spans="1:11" ht="15" thickTop="1" x14ac:dyDescent="0.4">
      <c r="A16" s="35" t="s">
        <v>1008</v>
      </c>
      <c r="B16" s="34" t="s">
        <v>1021</v>
      </c>
      <c r="C16" s="22">
        <v>681</v>
      </c>
    </row>
    <row r="17" spans="1:5" x14ac:dyDescent="0.4">
      <c r="A17" s="36" t="s">
        <v>1009</v>
      </c>
      <c r="B17" s="27"/>
      <c r="C17" s="32">
        <v>720</v>
      </c>
    </row>
    <row r="18" spans="1:5" x14ac:dyDescent="0.4">
      <c r="A18" s="36" t="s">
        <v>1058</v>
      </c>
      <c r="B18" s="27"/>
      <c r="C18" s="32">
        <v>487</v>
      </c>
    </row>
    <row r="19" spans="1:5" ht="15" thickBot="1" x14ac:dyDescent="0.45">
      <c r="A19" s="37" t="s">
        <v>1059</v>
      </c>
      <c r="B19" s="30"/>
      <c r="C19" s="24"/>
    </row>
    <row r="20" spans="1:5" ht="15" thickTop="1" x14ac:dyDescent="0.4"/>
    <row r="21" spans="1:5" ht="15" thickBot="1" x14ac:dyDescent="0.45"/>
    <row r="22" spans="1:5" ht="15" thickTop="1" x14ac:dyDescent="0.4">
      <c r="A22" s="9" t="s">
        <v>1015</v>
      </c>
      <c r="B22" s="21" t="s">
        <v>590</v>
      </c>
      <c r="C22" s="21" t="s">
        <v>479</v>
      </c>
      <c r="D22" s="21"/>
      <c r="E22" s="22"/>
    </row>
    <row r="23" spans="1:5" x14ac:dyDescent="0.4">
      <c r="A23" s="15" t="s">
        <v>1014</v>
      </c>
      <c r="B23" s="26" t="s">
        <v>590</v>
      </c>
      <c r="C23" s="26" t="s">
        <v>595</v>
      </c>
      <c r="D23" s="26" t="s">
        <v>568</v>
      </c>
      <c r="E23" s="32" t="s">
        <v>471</v>
      </c>
    </row>
    <row r="24" spans="1:5" x14ac:dyDescent="0.4">
      <c r="A24" s="15" t="s">
        <v>1060</v>
      </c>
      <c r="B24" s="26" t="s">
        <v>590</v>
      </c>
      <c r="C24" s="26"/>
      <c r="D24" s="26"/>
      <c r="E24" s="32"/>
    </row>
    <row r="25" spans="1:5" ht="15" thickBot="1" x14ac:dyDescent="0.45">
      <c r="A25" s="12" t="s">
        <v>1061</v>
      </c>
      <c r="B25" s="23"/>
      <c r="C25" s="23"/>
      <c r="D25" s="23"/>
      <c r="E25" s="24"/>
    </row>
    <row r="26" spans="1:5" ht="15" thickTop="1" x14ac:dyDescent="0.4"/>
  </sheetData>
  <sortState xmlns:xlrd2="http://schemas.microsoft.com/office/spreadsheetml/2017/richdata2" ref="A21:A25">
    <sortCondition ref="A21:A25"/>
  </sortState>
  <mergeCells count="3">
    <mergeCell ref="A6:C6"/>
    <mergeCell ref="E7:F7"/>
    <mergeCell ref="B7:C7"/>
  </mergeCells>
  <phoneticPr fontId="2" type="noConversion"/>
  <dataValidations count="1">
    <dataValidation type="whole" allowBlank="1" showInputMessage="1" showErrorMessage="1" sqref="D3:D4" xr:uid="{5A57EA39-82C3-4EC6-B5C4-80D18256B60F}">
      <formula1>2</formula1>
      <formula2>4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81E80C-410C-4397-8F35-2C3058526B09}">
          <x14:formula1>
            <xm:f>Sheet2!$F$2:$F$729</xm:f>
          </x14:formula1>
          <xm:sqref>B22:E25</xm:sqref>
        </x14:dataValidation>
        <x14:dataValidation type="list" allowBlank="1" showInputMessage="1" showErrorMessage="1" xr:uid="{A335F1B1-8361-4DFD-82F9-FD7D28519C82}">
          <x14:formula1>
            <xm:f>'Custom Forme Change Text'!$C$2:$C$6</xm:f>
          </x14:formula1>
          <xm:sqref>E8:E11 B8:B11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1C590-EF24-4444-B004-4BAB29F164C7}">
  <dimension ref="A1:C3"/>
  <sheetViews>
    <sheetView workbookViewId="0">
      <selection activeCell="E17" sqref="E17"/>
    </sheetView>
  </sheetViews>
  <sheetFormatPr defaultRowHeight="14.6" x14ac:dyDescent="0.4"/>
  <cols>
    <col min="1" max="3" width="21.4609375" customWidth="1"/>
  </cols>
  <sheetData>
    <row r="1" spans="1:3" ht="31.75" x14ac:dyDescent="0.85">
      <c r="A1" s="18" t="s">
        <v>1052</v>
      </c>
      <c r="B1" s="18" t="s">
        <v>6</v>
      </c>
      <c r="C1" s="18" t="s">
        <v>1053</v>
      </c>
    </row>
    <row r="2" spans="1:3" ht="31.75" x14ac:dyDescent="0.85">
      <c r="A2" s="19" t="str">
        <f>'species-specific main ldr'!A58</f>
        <v>000D852C</v>
      </c>
      <c r="B2" s="20" t="str">
        <f>_xlfn.CONCAT('species-specific main ldr'!B58:B77)</f>
        <v>BC10D0E104102DE51200A0E386BDFEEB3952D4E57040FFE630002DE9209FFCEB3000BDE804109DE4B59100EB000051E31800000A010051E30400000A00F020E3040055E11300000A4C709F85427FA033</v>
      </c>
      <c r="C2" s="19" t="str">
        <f>DEC2HEX(LEN(B2)/2)</f>
        <v>50</v>
      </c>
    </row>
    <row r="3" spans="1:3" ht="31.75" x14ac:dyDescent="0.85">
      <c r="A3" s="19" t="str">
        <f>'species-specific main ldr'!A85</f>
        <v>000FCC30</v>
      </c>
      <c r="B3" s="20" t="str">
        <f>_xlfn.CONCAT('species-specific main ldr'!B85:B290)</f>
        <v>0C402DE998208FE2B030D2E1010053E1B230D201032082000900000A000053E304208212F7FFFF1A940051E31800000A011C41E2820051E31300000A0010A0E3150000EAB030D2E1040053E10300000A000053E30500000A022082E2F8FFFFEA010015E30540A001014045120A0000EA000050E30540A0010700000A010015E3014085020540A011030000EA150000EB000000EA580000EB0110A0E30C40BDE81EFF2FE1A9021400D0021C00E701240000002C00000000004C02DB0100000000000000004C0251023602D301000000004C02000000000000000000000000000000000000000000000F20A0E1242182E05020D2E5034004E28440A0E13244A0E1034004E2004084E2050054E10900000A030054E3B072DF010600000A020054E3B671DF010300000A010054E3BC70DF010000000AB670DF011EFF2FE10601090108010C01004305652000400200D5F4EC33241140140A2CFC2C7414D27ABBAAAEAAFB011062B88D38C3B1459723333CA863E3E0D9B8CCC88E12BB9157F47BA0129A4F40F3A22EF0EEBF7C89FD0F2C688E10005A4268D000E08601A108810E9FAB46FACDF84FFF5B59511540D539534D501B44153D011D062140EA842F95C608FE00796AE6DC071C28015024511150000189D7C3C4A27A142230FAABA21A0004000055554555555550B51B60C36A65D60B1D2540E0545D8041C05555550F20A0E1242182E05420D2E5034004E28440A0E13244A0E1034004E2024084E2050054E10900000A050054E3B072DF010600000A040054E3B671DF010300000A030054E3BC70DF010000000AB670DF011EFF2FE1160106010801090110C40979BA0C55830395A4B8221F51525A3538A0D8AA17A86AEEFFFB9AAE013013E829AF822B45DE326228FF7A76829CEE858DCCDBEED55EA4ECF7508F7A06A21F0CA5B2EA69CDAB02F9F8C7D00CE3CF6C6004B64701B2B4AD5ADBEA178089AC4A827A0D9055571971618BFE9AC7F03B82194FF140ACC8EACDAB13A80066BB375ACE18B592D4346213E517BDC696AA04002350F3E023E2E238010002A5505FF55FA55A05E01244823C6DB343691140B2639DCC820BC74566</v>
      </c>
      <c r="C3" s="19" t="str">
        <f>DEC2HEX(LEN(B3)/2)</f>
        <v>310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C810-2E1A-4A53-8C9D-B955FD487138}">
  <dimension ref="A1:H6"/>
  <sheetViews>
    <sheetView workbookViewId="0">
      <selection activeCell="B37" sqref="B37"/>
    </sheetView>
  </sheetViews>
  <sheetFormatPr defaultRowHeight="14.6" x14ac:dyDescent="0.4"/>
  <cols>
    <col min="1" max="1" width="28.07421875" bestFit="1" customWidth="1"/>
    <col min="2" max="2" width="35.921875" bestFit="1" customWidth="1"/>
    <col min="3" max="3" width="40.69140625" bestFit="1" customWidth="1"/>
    <col min="4" max="4" width="23.53515625" bestFit="1" customWidth="1"/>
    <col min="5" max="8" width="0" hidden="1" customWidth="1"/>
  </cols>
  <sheetData>
    <row r="1" spans="1:8" x14ac:dyDescent="0.4">
      <c r="A1" s="7" t="s">
        <v>1029</v>
      </c>
      <c r="B1" s="7" t="s">
        <v>998</v>
      </c>
      <c r="C1" s="7" t="s">
        <v>1039</v>
      </c>
      <c r="D1" s="7" t="s">
        <v>1027</v>
      </c>
      <c r="G1">
        <v>1</v>
      </c>
      <c r="H1">
        <v>2</v>
      </c>
    </row>
    <row r="2" spans="1:8" x14ac:dyDescent="0.4">
      <c r="A2" s="4" t="s">
        <v>1028</v>
      </c>
      <c r="B2" t="s">
        <v>1035</v>
      </c>
      <c r="C2" s="6" t="str">
        <f>_xlfn.CONCAT("[VAR PKNICK(0000)] changed to a ",A2," Forme!")</f>
        <v>[VAR PKNICK(0000)] changed to a balanced Forme!</v>
      </c>
      <c r="D2">
        <v>268</v>
      </c>
      <c r="E2" t="str">
        <f>DEC2HEX(D2,4)</f>
        <v>010C</v>
      </c>
      <c r="F2" t="str">
        <f>RIGHT(E2,2)&amp;LEFT(E2,2)</f>
        <v>0C01</v>
      </c>
      <c r="G2" t="str">
        <f>IFERROR(DEC2HEX(_xlfn.XLOOKUP($C2,'Initial Parameters'!$B$8:$B$11,'Initial Parameters'!$A$8:$A$11,""),2),"")</f>
        <v/>
      </c>
      <c r="H2" t="str">
        <f>IFERROR(DEC2HEX(_xlfn.XLOOKUP($C2,'Initial Parameters'!$E$8:$E$11,'Initial Parameters'!$D$8:$D$11,""),2),"")</f>
        <v>00</v>
      </c>
    </row>
    <row r="3" spans="1:8" x14ac:dyDescent="0.4">
      <c r="A3" s="4" t="s">
        <v>1030</v>
      </c>
      <c r="C3" s="6" t="str">
        <f t="shared" ref="C3:C5" si="0">_xlfn.CONCAT("[VAR PKNICK(0000)] changed to a ",A3," Forme!")</f>
        <v>[VAR PKNICK(0000)] changed to a defensive Forme!</v>
      </c>
      <c r="D3">
        <v>265</v>
      </c>
      <c r="E3" t="str">
        <f t="shared" ref="E3:E6" si="1">DEC2HEX(D3,4)</f>
        <v>0109</v>
      </c>
      <c r="F3" t="str">
        <f t="shared" ref="F3:F6" si="2">RIGHT(E3,2)&amp;LEFT(E3,2)</f>
        <v>0901</v>
      </c>
      <c r="G3" t="str">
        <f>IFERROR(DEC2HEX(_xlfn.XLOOKUP($C3,'Initial Parameters'!$B$8:$B$11,'Initial Parameters'!$A$8:$A$11,""),2),"")</f>
        <v>02</v>
      </c>
      <c r="H3" t="str">
        <f>IFERROR(DEC2HEX(_xlfn.XLOOKUP($C3,'Initial Parameters'!$E$8:$E$11,'Initial Parameters'!$D$8:$D$11,""),2),"")</f>
        <v>02</v>
      </c>
    </row>
    <row r="4" spans="1:8" x14ac:dyDescent="0.4">
      <c r="A4" s="4" t="s">
        <v>1031</v>
      </c>
      <c r="C4" s="6" t="str">
        <f t="shared" si="0"/>
        <v>[VAR PKNICK(0000)] changed to a heavy Forme!</v>
      </c>
      <c r="D4">
        <v>278</v>
      </c>
      <c r="E4" t="str">
        <f t="shared" si="1"/>
        <v>0116</v>
      </c>
      <c r="F4" t="str">
        <f t="shared" si="2"/>
        <v>1601</v>
      </c>
      <c r="G4" t="str">
        <f>IFERROR(DEC2HEX(_xlfn.XLOOKUP($C4,'Initial Parameters'!$B$8:$B$11,'Initial Parameters'!$A$8:$A$11,""),2),"")</f>
        <v>05</v>
      </c>
      <c r="H4" t="str">
        <f>IFERROR(DEC2HEX(_xlfn.XLOOKUP($C4,'Initial Parameters'!$E$8:$E$11,'Initial Parameters'!$D$8:$D$11,""),2),"")</f>
        <v/>
      </c>
    </row>
    <row r="5" spans="1:8" x14ac:dyDescent="0.4">
      <c r="A5" s="4" t="s">
        <v>1032</v>
      </c>
      <c r="C5" s="6" t="str">
        <f t="shared" si="0"/>
        <v>[VAR PKNICK(0000)] changed to a speedy Forme!</v>
      </c>
      <c r="D5">
        <v>262</v>
      </c>
      <c r="E5" t="str">
        <f t="shared" si="1"/>
        <v>0106</v>
      </c>
      <c r="F5" t="str">
        <f t="shared" si="2"/>
        <v>0601</v>
      </c>
      <c r="G5" t="str">
        <f>IFERROR(DEC2HEX(_xlfn.XLOOKUP($C5,'Initial Parameters'!$B$8:$B$11,'Initial Parameters'!$A$8:$A$11,""),2),"")</f>
        <v>04</v>
      </c>
      <c r="H5" t="str">
        <f>IFERROR(DEC2HEX(_xlfn.XLOOKUP($C5,'Initial Parameters'!$E$8:$E$11,'Initial Parameters'!$D$8:$D$11,""),2),"")</f>
        <v>03</v>
      </c>
    </row>
    <row r="6" spans="1:8" x14ac:dyDescent="0.4">
      <c r="A6" s="4" t="s">
        <v>1033</v>
      </c>
      <c r="B6" t="s">
        <v>1034</v>
      </c>
      <c r="C6" s="6" t="str">
        <f>_xlfn.CONCAT("[VAR PKNICK(0000)] changed to an ",A6," Forme!")</f>
        <v>[VAR PKNICK(0000)] changed to an offensive Forme!</v>
      </c>
      <c r="D6">
        <v>264</v>
      </c>
      <c r="E6" t="str">
        <f t="shared" si="1"/>
        <v>0108</v>
      </c>
      <c r="F6" t="str">
        <f t="shared" si="2"/>
        <v>0801</v>
      </c>
      <c r="G6" t="str">
        <f>IFERROR(DEC2HEX(_xlfn.XLOOKUP($C6,'Initial Parameters'!$B$8:$B$11,'Initial Parameters'!$A$8:$A$11,""),2),"")</f>
        <v>03</v>
      </c>
      <c r="H6" t="str">
        <f>IFERROR(DEC2HEX(_xlfn.XLOOKUP($C6,'Initial Parameters'!$E$8:$E$11,'Initial Parameters'!$D$8:$D$11,""),2),"")</f>
        <v>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34233-188F-487C-9388-B66BCE16E4BE}">
  <dimension ref="A1:W804"/>
  <sheetViews>
    <sheetView tabSelected="1" workbookViewId="0">
      <pane ySplit="4" topLeftCell="A719" activePane="bottomLeft" state="frozen"/>
      <selection pane="bottomLeft" activeCell="G4" sqref="G4"/>
    </sheetView>
  </sheetViews>
  <sheetFormatPr defaultRowHeight="14.6" x14ac:dyDescent="0.4"/>
  <cols>
    <col min="2" max="2" width="25.23046875" bestFit="1" customWidth="1"/>
    <col min="3" max="3" width="25.23046875" customWidth="1"/>
    <col min="4" max="4" width="7.4609375" customWidth="1"/>
    <col min="5" max="5" width="7.921875" customWidth="1"/>
    <col min="6" max="6" width="15.3828125" style="8" customWidth="1"/>
    <col min="7" max="7" width="19.69140625" customWidth="1"/>
    <col min="11" max="17" width="9.07421875" customWidth="1"/>
    <col min="19" max="19" width="18.3828125" customWidth="1"/>
    <col min="26" max="26" width="16.921875" customWidth="1"/>
  </cols>
  <sheetData>
    <row r="1" spans="1:23" ht="15" thickTop="1" x14ac:dyDescent="0.4">
      <c r="S1" s="61" t="s">
        <v>1023</v>
      </c>
      <c r="T1" s="11" t="str" cm="1">
        <f t="array" ref="T1:W1">TRANSPOSE('Initial Parameters'!C8:C11)</f>
        <v>Defense</v>
      </c>
      <c r="U1" s="11" t="str">
        <v>Attack</v>
      </c>
      <c r="V1" s="11" t="str">
        <v>Speed</v>
      </c>
      <c r="W1" s="17" t="str">
        <v>Tank</v>
      </c>
    </row>
    <row r="2" spans="1:23" ht="15" thickBot="1" x14ac:dyDescent="0.45">
      <c r="S2" s="62"/>
      <c r="T2" s="13">
        <f>COUNTIFS($H:$H,"="&amp;T1)</f>
        <v>263</v>
      </c>
      <c r="U2" s="13">
        <f>COUNTIFS($H:$H,"="&amp;U1)</f>
        <v>173</v>
      </c>
      <c r="V2" s="13">
        <f>COUNTIFS($H:$H,"="&amp;V1)</f>
        <v>203</v>
      </c>
      <c r="W2" s="16">
        <f>COUNTIFS($H:$H,"="&amp;W1)</f>
        <v>161</v>
      </c>
    </row>
    <row r="3" spans="1:23" ht="15" thickTop="1" x14ac:dyDescent="0.4">
      <c r="S3" s="63" t="s">
        <v>1047</v>
      </c>
      <c r="T3" s="11" t="str" cm="1">
        <f t="array" ref="T3:W3">TRANSPOSE('Initial Parameters'!F8:F11)</f>
        <v>Normal</v>
      </c>
      <c r="U3" s="11" t="str">
        <v>Attack</v>
      </c>
      <c r="V3" s="11" t="str">
        <v>Defense</v>
      </c>
      <c r="W3" s="17" t="str">
        <v>Speed</v>
      </c>
    </row>
    <row r="4" spans="1:23" ht="15" thickBot="1" x14ac:dyDescent="0.45">
      <c r="A4" s="7" t="s">
        <v>749</v>
      </c>
      <c r="B4" s="7" t="s">
        <v>5</v>
      </c>
      <c r="C4" s="7" t="s">
        <v>1048</v>
      </c>
      <c r="D4" s="7" t="s">
        <v>731</v>
      </c>
      <c r="E4" s="7" t="s">
        <v>1049</v>
      </c>
      <c r="F4" s="2" t="s">
        <v>1050</v>
      </c>
      <c r="G4" s="7" t="s">
        <v>1051</v>
      </c>
      <c r="S4" s="64"/>
      <c r="T4" s="13">
        <f>COUNTIFS($I:$I,"="&amp;T3)</f>
        <v>259</v>
      </c>
      <c r="U4" s="13">
        <f>COUNTIFS($I:$I,"="&amp;U3)</f>
        <v>258</v>
      </c>
      <c r="V4" s="13">
        <f>COUNTIFS($I:$I,"="&amp;V3)</f>
        <v>149</v>
      </c>
      <c r="W4" s="16">
        <f>COUNTIFS($I:$I,"="&amp;W3)</f>
        <v>134</v>
      </c>
    </row>
    <row r="5" spans="1:23" ht="15" thickTop="1" x14ac:dyDescent="0.4">
      <c r="A5">
        <v>0</v>
      </c>
      <c r="B5" t="s">
        <v>952</v>
      </c>
      <c r="H5" s="5" t="str" cm="1">
        <f t="array" ref="H5">_xlfn.IFS(D5="","Defense",_xlfn.XLOOKUP(D5,Sheet2!M:M,Sheet2!N:N,_xlfn.IFS(I5="Normal","Defense",I5="Defense","Tank",TRUE,"Speed"))&lt;&gt;0,_xlfn.XLOOKUP(D5,Sheet2!M:M,Sheet2!N:N,_xlfn.IFS(I5="Normal","Defense",I5="Defense","Tank",TRUE,"Speed")),TRUE,_xlfn.IFS(I5="Normal","Defense",I5="Defense","Tank",TRUE,I5))</f>
        <v>Defense</v>
      </c>
      <c r="I5" s="4" t="s">
        <v>732</v>
      </c>
      <c r="K5" s="4" t="str">
        <f>DEC2BIN(_xlfn.XLOOKUP(I5,'Initial Parameters'!$F$8:$F$11,'Initial Parameters'!$D$8:$D$11,0)-'Initial Parameters'!$E$4,2)</f>
        <v>00</v>
      </c>
      <c r="L5" s="4" t="str">
        <f>IF(MOD($A5,4)=0,_xlfn.CONCAT(K8,K7,K6,K5),"")</f>
        <v>00000000</v>
      </c>
      <c r="M5" s="4" t="str">
        <f>IF(MOD($A5,16)=0,_xlfn.CONCAT(BIN2HEX(L5,2),BIN2HEX(L9,2),BIN2HEX(L13,2),BIN2HEX(L17,2)),"")</f>
        <v>00430565</v>
      </c>
      <c r="O5" s="5" t="str">
        <f>DEC2BIN(_xlfn.XLOOKUP(H5,'Initial Parameters'!$C$8:$C$11,'Initial Parameters'!$A$8:$A$11,0)-'Initial Parameters'!$E$3,2)</f>
        <v>00</v>
      </c>
      <c r="P5" s="5" t="str">
        <f>IF(MOD($A5,4)=0,_xlfn.CONCAT(O8,O7,O6,O5),"")</f>
        <v>00010000</v>
      </c>
      <c r="Q5" s="5" t="str">
        <f>IF(MOD($A5,16)=0,_xlfn.CONCAT(BIN2HEX(P5,2),BIN2HEX(P9,2),BIN2HEX(P13,2),BIN2HEX(P17,2)),"")</f>
        <v>10C40979</v>
      </c>
    </row>
    <row r="6" spans="1:23" x14ac:dyDescent="0.4">
      <c r="A6">
        <v>1</v>
      </c>
      <c r="B6" t="s">
        <v>9</v>
      </c>
      <c r="C6" t="s">
        <v>825</v>
      </c>
      <c r="D6" t="s">
        <v>732</v>
      </c>
      <c r="E6" t="s">
        <v>839</v>
      </c>
      <c r="F6" s="8" t="s">
        <v>825</v>
      </c>
      <c r="G6" t="s">
        <v>853</v>
      </c>
      <c r="H6" s="5" t="str" cm="1">
        <f t="array" ref="H6">_xlfn.IFS(D6="","Defense",_xlfn.XLOOKUP(D6,Sheet2!M:M,Sheet2!N:N,_xlfn.IFS(I6="Normal","Defense",I6="Defense","Tank",TRUE,"Speed"))&lt;&gt;0,_xlfn.XLOOKUP(D6,Sheet2!M:M,Sheet2!N:N,_xlfn.IFS(I6="Normal","Defense",I6="Defense","Tank",TRUE,"Speed")),TRUE,_xlfn.IFS(I6="Normal","Defense",I6="Defense","Tank",TRUE,I6))</f>
        <v>Defense</v>
      </c>
      <c r="I6" s="4" t="s">
        <v>732</v>
      </c>
      <c r="K6" s="4" t="str">
        <f>DEC2BIN(_xlfn.XLOOKUP(I6,'Initial Parameters'!$F$8:$F$11,'Initial Parameters'!$D$8:$D$11,0)-'Initial Parameters'!$E$4,2)</f>
        <v>00</v>
      </c>
      <c r="L6" s="4" t="str">
        <f t="shared" ref="L6:L69" si="0">IF(MOD($A6,4)=0,_xlfn.CONCAT(K9,K8,K7,K6),"")</f>
        <v/>
      </c>
      <c r="M6" s="4" t="str">
        <f t="shared" ref="M6:M69" si="1">IF(MOD($A6,16)=0,_xlfn.CONCAT(BIN2HEX(L6,2),BIN2HEX(L10,2),BIN2HEX(L14,2),BIN2HEX(L18,2)),"")</f>
        <v/>
      </c>
      <c r="O6" s="5" t="str">
        <f>DEC2BIN(_xlfn.XLOOKUP(H6,'Initial Parameters'!$C$8:$C$11,'Initial Parameters'!$A$8:$A$11,0)-'Initial Parameters'!$E$3,2)</f>
        <v>00</v>
      </c>
      <c r="P6" s="5" t="str">
        <f t="shared" ref="P6:P69" si="2">IF(MOD($A6,4)=0,_xlfn.CONCAT(O9,O8,O7,O6),"")</f>
        <v/>
      </c>
      <c r="Q6" s="5" t="str">
        <f t="shared" ref="Q6:Q69" si="3">IF(MOD($A6,16)=0,_xlfn.CONCAT(BIN2HEX(P6,2),BIN2HEX(P10,2),BIN2HEX(P14,2),BIN2HEX(P18,2)),"")</f>
        <v/>
      </c>
    </row>
    <row r="7" spans="1:23" x14ac:dyDescent="0.4">
      <c r="A7">
        <v>2</v>
      </c>
      <c r="B7" t="s">
        <v>10</v>
      </c>
      <c r="C7" t="s">
        <v>825</v>
      </c>
      <c r="D7" t="s">
        <v>733</v>
      </c>
      <c r="E7" t="s">
        <v>839</v>
      </c>
      <c r="F7" s="8" t="s">
        <v>825</v>
      </c>
      <c r="G7" t="s">
        <v>853</v>
      </c>
      <c r="H7" s="5" t="str" cm="1">
        <f t="array" ref="H7">_xlfn.IFS(D7="","Defense",_xlfn.XLOOKUP(D7,Sheet2!M:M,Sheet2!N:N,_xlfn.IFS(I7="Normal","Defense",I7="Defense","Tank",TRUE,"Speed"))&lt;&gt;0,_xlfn.XLOOKUP(D7,Sheet2!M:M,Sheet2!N:N,_xlfn.IFS(I7="Normal","Defense",I7="Defense","Tank",TRUE,"Speed")),TRUE,_xlfn.IFS(I7="Normal","Defense",I7="Defense","Tank",TRUE,I7))</f>
        <v>Attack</v>
      </c>
      <c r="I7" s="4" t="s">
        <v>732</v>
      </c>
      <c r="K7" s="4" t="str">
        <f>DEC2BIN(_xlfn.XLOOKUP(I7,'Initial Parameters'!$F$8:$F$11,'Initial Parameters'!$D$8:$D$11,0)-'Initial Parameters'!$E$4,2)</f>
        <v>00</v>
      </c>
      <c r="L7" s="4" t="str">
        <f t="shared" si="0"/>
        <v/>
      </c>
      <c r="M7" s="4" t="str">
        <f t="shared" si="1"/>
        <v/>
      </c>
      <c r="O7" s="5" t="str">
        <f>DEC2BIN(_xlfn.XLOOKUP(H7,'Initial Parameters'!$C$8:$C$11,'Initial Parameters'!$A$8:$A$11,0)-'Initial Parameters'!$E$3,2)</f>
        <v>01</v>
      </c>
      <c r="P7" s="5" t="str">
        <f t="shared" si="2"/>
        <v/>
      </c>
      <c r="Q7" s="5" t="str">
        <f t="shared" si="3"/>
        <v/>
      </c>
    </row>
    <row r="8" spans="1:23" x14ac:dyDescent="0.4">
      <c r="A8">
        <v>3</v>
      </c>
      <c r="B8" t="s">
        <v>11</v>
      </c>
      <c r="C8" t="s">
        <v>825</v>
      </c>
      <c r="D8" t="s">
        <v>732</v>
      </c>
      <c r="E8" t="s">
        <v>839</v>
      </c>
      <c r="F8" s="8" t="s">
        <v>825</v>
      </c>
      <c r="G8" t="s">
        <v>853</v>
      </c>
      <c r="H8" s="5" t="str" cm="1">
        <f t="array" ref="H8">_xlfn.IFS(D8="","Defense",_xlfn.XLOOKUP(D8,Sheet2!M:M,Sheet2!N:N,_xlfn.IFS(I8="Normal","Defense",I8="Defense","Tank",TRUE,"Speed"))&lt;&gt;0,_xlfn.XLOOKUP(D8,Sheet2!M:M,Sheet2!N:N,_xlfn.IFS(I8="Normal","Defense",I8="Defense","Tank",TRUE,"Speed")),TRUE,_xlfn.IFS(I8="Normal","Defense",I8="Defense","Tank",TRUE,I8))</f>
        <v>Defense</v>
      </c>
      <c r="I8" s="4" t="s">
        <v>732</v>
      </c>
      <c r="K8" s="4" t="str">
        <f>DEC2BIN(_xlfn.XLOOKUP(I8,'Initial Parameters'!$F$8:$F$11,'Initial Parameters'!$D$8:$D$11,0)-'Initial Parameters'!$E$4,2)</f>
        <v>00</v>
      </c>
      <c r="L8" s="4" t="str">
        <f t="shared" si="0"/>
        <v/>
      </c>
      <c r="M8" s="4" t="str">
        <f t="shared" si="1"/>
        <v/>
      </c>
      <c r="O8" s="5" t="str">
        <f>DEC2BIN(_xlfn.XLOOKUP(H8,'Initial Parameters'!$C$8:$C$11,'Initial Parameters'!$A$8:$A$11,0)-'Initial Parameters'!$E$3,2)</f>
        <v>00</v>
      </c>
      <c r="P8" s="5" t="str">
        <f t="shared" si="2"/>
        <v/>
      </c>
      <c r="Q8" s="5" t="str">
        <f t="shared" si="3"/>
        <v/>
      </c>
    </row>
    <row r="9" spans="1:23" x14ac:dyDescent="0.4">
      <c r="A9">
        <v>4</v>
      </c>
      <c r="B9" t="s">
        <v>12</v>
      </c>
      <c r="C9">
        <v>1</v>
      </c>
      <c r="D9" t="s">
        <v>734</v>
      </c>
      <c r="E9" t="s">
        <v>839</v>
      </c>
      <c r="F9" s="8" t="s">
        <v>840</v>
      </c>
      <c r="G9" t="s">
        <v>853</v>
      </c>
      <c r="H9" s="5" t="str" cm="1">
        <f t="array" ref="H9">_xlfn.IFS(D9="","Defense",_xlfn.XLOOKUP(D9,Sheet2!M:M,Sheet2!N:N,_xlfn.IFS(I9="Normal","Defense",I9="Defense","Tank",TRUE,"Speed"))&lt;&gt;0,_xlfn.XLOOKUP(D9,Sheet2!M:M,Sheet2!N:N,_xlfn.IFS(I9="Normal","Defense",I9="Defense","Tank",TRUE,"Speed")),TRUE,_xlfn.IFS(I9="Normal","Defense",I9="Defense","Tank",TRUE,I9))</f>
        <v>Defense</v>
      </c>
      <c r="I9" s="4" t="s">
        <v>868</v>
      </c>
      <c r="K9" s="4" t="str">
        <f>DEC2BIN(_xlfn.XLOOKUP(I9,'Initial Parameters'!$F$8:$F$11,'Initial Parameters'!$D$8:$D$11,0)-'Initial Parameters'!$E$4,2)</f>
        <v>11</v>
      </c>
      <c r="L9" s="4" t="str">
        <f t="shared" si="0"/>
        <v>01000011</v>
      </c>
      <c r="M9" s="4" t="str">
        <f t="shared" si="1"/>
        <v/>
      </c>
      <c r="O9" s="5" t="str">
        <f>DEC2BIN(_xlfn.XLOOKUP(H9,'Initial Parameters'!$C$8:$C$11,'Initial Parameters'!$A$8:$A$11,0)-'Initial Parameters'!$E$3,2)</f>
        <v>00</v>
      </c>
      <c r="P9" s="5" t="str">
        <f t="shared" si="2"/>
        <v>11000100</v>
      </c>
      <c r="Q9" s="5" t="str">
        <f t="shared" si="3"/>
        <v/>
      </c>
    </row>
    <row r="10" spans="1:23" x14ac:dyDescent="0.4">
      <c r="A10">
        <v>5</v>
      </c>
      <c r="B10" t="s">
        <v>13</v>
      </c>
      <c r="C10" t="s">
        <v>825</v>
      </c>
      <c r="D10" t="s">
        <v>733</v>
      </c>
      <c r="E10" t="s">
        <v>839</v>
      </c>
      <c r="F10" s="8" t="s">
        <v>840</v>
      </c>
      <c r="G10" t="s">
        <v>853</v>
      </c>
      <c r="H10" s="5" t="str" cm="1">
        <f t="array" ref="H10">_xlfn.IFS(D10="","Defense",_xlfn.XLOOKUP(D10,Sheet2!M:M,Sheet2!N:N,_xlfn.IFS(I10="Normal","Defense",I10="Defense","Tank",TRUE,"Speed"))&lt;&gt;0,_xlfn.XLOOKUP(D10,Sheet2!M:M,Sheet2!N:N,_xlfn.IFS(I10="Normal","Defense",I10="Defense","Tank",TRUE,"Speed")),TRUE,_xlfn.IFS(I10="Normal","Defense",I10="Defense","Tank",TRUE,I10))</f>
        <v>Attack</v>
      </c>
      <c r="I10" s="4" t="s">
        <v>732</v>
      </c>
      <c r="K10" s="4" t="str">
        <f>DEC2BIN(_xlfn.XLOOKUP(I10,'Initial Parameters'!$F$8:$F$11,'Initial Parameters'!$D$8:$D$11,0)-'Initial Parameters'!$E$4,2)</f>
        <v>00</v>
      </c>
      <c r="L10" s="4" t="str">
        <f t="shared" si="0"/>
        <v/>
      </c>
      <c r="M10" s="4" t="str">
        <f t="shared" si="1"/>
        <v/>
      </c>
      <c r="O10" s="5" t="str">
        <f>DEC2BIN(_xlfn.XLOOKUP(H10,'Initial Parameters'!$C$8:$C$11,'Initial Parameters'!$A$8:$A$11,0)-'Initial Parameters'!$E$3,2)</f>
        <v>01</v>
      </c>
      <c r="P10" s="5" t="str">
        <f t="shared" si="2"/>
        <v/>
      </c>
      <c r="Q10" s="5" t="str">
        <f t="shared" si="3"/>
        <v/>
      </c>
    </row>
    <row r="11" spans="1:23" x14ac:dyDescent="0.4">
      <c r="A11">
        <v>6</v>
      </c>
      <c r="B11" t="s">
        <v>14</v>
      </c>
      <c r="C11" t="s">
        <v>825</v>
      </c>
      <c r="D11" t="s">
        <v>732</v>
      </c>
      <c r="E11" t="s">
        <v>841</v>
      </c>
      <c r="F11" s="8" t="s">
        <v>842</v>
      </c>
      <c r="G11" t="s">
        <v>853</v>
      </c>
      <c r="H11" s="5" t="str" cm="1">
        <f t="array" ref="H11">_xlfn.IFS(D11="","Defense",_xlfn.XLOOKUP(D11,Sheet2!M:M,Sheet2!N:N,_xlfn.IFS(I11="Normal","Defense",I11="Defense","Tank",TRUE,"Speed"))&lt;&gt;0,_xlfn.XLOOKUP(D11,Sheet2!M:M,Sheet2!N:N,_xlfn.IFS(I11="Normal","Defense",I11="Defense","Tank",TRUE,"Speed")),TRUE,_xlfn.IFS(I11="Normal","Defense",I11="Defense","Tank",TRUE,I11))</f>
        <v>Defense</v>
      </c>
      <c r="I11" s="4" t="s">
        <v>732</v>
      </c>
      <c r="K11" s="4" t="str">
        <f>DEC2BIN(_xlfn.XLOOKUP(I11,'Initial Parameters'!$F$8:$F$11,'Initial Parameters'!$D$8:$D$11,0)-'Initial Parameters'!$E$4,2)</f>
        <v>00</v>
      </c>
      <c r="L11" s="4" t="str">
        <f t="shared" si="0"/>
        <v/>
      </c>
      <c r="M11" s="4" t="str">
        <f t="shared" si="1"/>
        <v/>
      </c>
      <c r="O11" s="5" t="str">
        <f>DEC2BIN(_xlfn.XLOOKUP(H11,'Initial Parameters'!$C$8:$C$11,'Initial Parameters'!$A$8:$A$11,0)-'Initial Parameters'!$E$3,2)</f>
        <v>00</v>
      </c>
      <c r="P11" s="5" t="str">
        <f t="shared" si="2"/>
        <v/>
      </c>
      <c r="Q11" s="5" t="str">
        <f t="shared" si="3"/>
        <v/>
      </c>
    </row>
    <row r="12" spans="1:23" x14ac:dyDescent="0.4">
      <c r="A12">
        <v>7</v>
      </c>
      <c r="B12" t="s">
        <v>15</v>
      </c>
      <c r="C12" t="s">
        <v>825</v>
      </c>
      <c r="D12" t="s">
        <v>735</v>
      </c>
      <c r="E12" t="s">
        <v>839</v>
      </c>
      <c r="F12" s="8" t="s">
        <v>842</v>
      </c>
      <c r="G12" t="s">
        <v>853</v>
      </c>
      <c r="H12" s="5" t="str" cm="1">
        <f t="array" ref="H12">_xlfn.IFS(D12="","Defense",_xlfn.XLOOKUP(D12,Sheet2!M:M,Sheet2!N:N,_xlfn.IFS(I12="Normal","Defense",I12="Defense","Tank",TRUE,"Speed"))&lt;&gt;0,_xlfn.XLOOKUP(D12,Sheet2!M:M,Sheet2!N:N,_xlfn.IFS(I12="Normal","Defense",I12="Defense","Tank",TRUE,"Speed")),TRUE,_xlfn.IFS(I12="Normal","Defense",I12="Defense","Tank",TRUE,I12))</f>
        <v>Tank</v>
      </c>
      <c r="I12" s="4" t="s">
        <v>869</v>
      </c>
      <c r="K12" s="4" t="str">
        <f>DEC2BIN(_xlfn.XLOOKUP(I12,'Initial Parameters'!$F$8:$F$11,'Initial Parameters'!$D$8:$D$11,0)-'Initial Parameters'!$E$4,2)</f>
        <v>01</v>
      </c>
      <c r="L12" s="4" t="str">
        <f t="shared" si="0"/>
        <v/>
      </c>
      <c r="M12" s="4" t="str">
        <f t="shared" si="1"/>
        <v/>
      </c>
      <c r="O12" s="5" t="str">
        <f>DEC2BIN(_xlfn.XLOOKUP(H12,'Initial Parameters'!$C$8:$C$11,'Initial Parameters'!$A$8:$A$11,0)-'Initial Parameters'!$E$3,2)</f>
        <v>11</v>
      </c>
      <c r="P12" s="5" t="str">
        <f t="shared" si="2"/>
        <v/>
      </c>
      <c r="Q12" s="5" t="str">
        <f t="shared" si="3"/>
        <v/>
      </c>
    </row>
    <row r="13" spans="1:23" x14ac:dyDescent="0.4">
      <c r="A13">
        <v>8</v>
      </c>
      <c r="B13" t="s">
        <v>16</v>
      </c>
      <c r="C13" t="s">
        <v>825</v>
      </c>
      <c r="D13" t="s">
        <v>736</v>
      </c>
      <c r="E13" t="s">
        <v>839</v>
      </c>
      <c r="F13" s="8" t="s">
        <v>842</v>
      </c>
      <c r="G13" t="s">
        <v>853</v>
      </c>
      <c r="H13" s="5" t="str" cm="1">
        <f t="array" ref="H13">_xlfn.IFS(D13="","Defense",_xlfn.XLOOKUP(D13,Sheet2!M:M,Sheet2!N:N,_xlfn.IFS(I13="Normal","Defense",I13="Defense","Tank",TRUE,"Speed"))&lt;&gt;0,_xlfn.XLOOKUP(D13,Sheet2!M:M,Sheet2!N:N,_xlfn.IFS(I13="Normal","Defense",I13="Defense","Tank",TRUE,"Speed")),TRUE,_xlfn.IFS(I13="Normal","Defense",I13="Defense","Tank",TRUE,I13))</f>
        <v>Attack</v>
      </c>
      <c r="I13" s="4" t="s">
        <v>869</v>
      </c>
      <c r="K13" s="4" t="str">
        <f>DEC2BIN(_xlfn.XLOOKUP(I13,'Initial Parameters'!$F$8:$F$11,'Initial Parameters'!$D$8:$D$11,0)-'Initial Parameters'!$E$4,2)</f>
        <v>01</v>
      </c>
      <c r="L13" s="4" t="str">
        <f t="shared" si="0"/>
        <v>00000101</v>
      </c>
      <c r="M13" s="4" t="str">
        <f t="shared" si="1"/>
        <v/>
      </c>
      <c r="O13" s="5" t="str">
        <f>DEC2BIN(_xlfn.XLOOKUP(H13,'Initial Parameters'!$C$8:$C$11,'Initial Parameters'!$A$8:$A$11,0)-'Initial Parameters'!$E$3,2)</f>
        <v>01</v>
      </c>
      <c r="P13" s="5" t="str">
        <f t="shared" si="2"/>
        <v>00001001</v>
      </c>
      <c r="Q13" s="5" t="str">
        <f t="shared" si="3"/>
        <v/>
      </c>
    </row>
    <row r="14" spans="1:23" x14ac:dyDescent="0.4">
      <c r="A14">
        <v>9</v>
      </c>
      <c r="B14" t="s">
        <v>17</v>
      </c>
      <c r="C14" t="s">
        <v>825</v>
      </c>
      <c r="D14" t="s">
        <v>737</v>
      </c>
      <c r="E14" t="s">
        <v>839</v>
      </c>
      <c r="F14" s="8" t="s">
        <v>842</v>
      </c>
      <c r="G14" t="s">
        <v>853</v>
      </c>
      <c r="H14" s="5" t="str" cm="1">
        <f t="array" ref="H14">_xlfn.IFS(D14="","Defense",_xlfn.XLOOKUP(D14,Sheet2!M:M,Sheet2!N:N,_xlfn.IFS(I14="Normal","Defense",I14="Defense","Tank",TRUE,"Speed"))&lt;&gt;0,_xlfn.XLOOKUP(D14,Sheet2!M:M,Sheet2!N:N,_xlfn.IFS(I14="Normal","Defense",I14="Defense","Tank",TRUE,"Speed")),TRUE,_xlfn.IFS(I14="Normal","Defense",I14="Defense","Tank",TRUE,I14))</f>
        <v>Speed</v>
      </c>
      <c r="I14" s="4" t="s">
        <v>869</v>
      </c>
      <c r="K14" s="4" t="str">
        <f>DEC2BIN(_xlfn.XLOOKUP(I14,'Initial Parameters'!$F$8:$F$11,'Initial Parameters'!$D$8:$D$11,0)-'Initial Parameters'!$E$4,2)</f>
        <v>01</v>
      </c>
      <c r="L14" s="4" t="str">
        <f t="shared" si="0"/>
        <v/>
      </c>
      <c r="M14" s="4" t="str">
        <f t="shared" si="1"/>
        <v/>
      </c>
      <c r="O14" s="5" t="str">
        <f>DEC2BIN(_xlfn.XLOOKUP(H14,'Initial Parameters'!$C$8:$C$11,'Initial Parameters'!$A$8:$A$11,0)-'Initial Parameters'!$E$3,2)</f>
        <v>10</v>
      </c>
      <c r="P14" s="5" t="str">
        <f t="shared" si="2"/>
        <v/>
      </c>
      <c r="Q14" s="5" t="str">
        <f t="shared" si="3"/>
        <v/>
      </c>
    </row>
    <row r="15" spans="1:23" x14ac:dyDescent="0.4">
      <c r="A15">
        <v>10</v>
      </c>
      <c r="B15" t="s">
        <v>18</v>
      </c>
      <c r="C15" t="s">
        <v>825</v>
      </c>
      <c r="D15" t="s">
        <v>732</v>
      </c>
      <c r="E15" t="s">
        <v>839</v>
      </c>
      <c r="F15" s="8" t="s">
        <v>825</v>
      </c>
      <c r="G15" t="s">
        <v>853</v>
      </c>
      <c r="H15" s="5" t="str" cm="1">
        <f t="array" ref="H15">_xlfn.IFS(D15="","Defense",_xlfn.XLOOKUP(D15,Sheet2!M:M,Sheet2!N:N,_xlfn.IFS(I15="Normal","Defense",I15="Defense","Tank",TRUE,"Speed"))&lt;&gt;0,_xlfn.XLOOKUP(D15,Sheet2!M:M,Sheet2!N:N,_xlfn.IFS(I15="Normal","Defense",I15="Defense","Tank",TRUE,"Speed")),TRUE,_xlfn.IFS(I15="Normal","Defense",I15="Defense","Tank",TRUE,I15))</f>
        <v>Defense</v>
      </c>
      <c r="I15" s="4" t="s">
        <v>732</v>
      </c>
      <c r="K15" s="4" t="str">
        <f>DEC2BIN(_xlfn.XLOOKUP(I15,'Initial Parameters'!$F$8:$F$11,'Initial Parameters'!$D$8:$D$11,0)-'Initial Parameters'!$E$4,2)</f>
        <v>00</v>
      </c>
      <c r="L15" s="4" t="str">
        <f t="shared" si="0"/>
        <v/>
      </c>
      <c r="M15" s="4" t="str">
        <f t="shared" si="1"/>
        <v/>
      </c>
      <c r="O15" s="5" t="str">
        <f>DEC2BIN(_xlfn.XLOOKUP(H15,'Initial Parameters'!$C$8:$C$11,'Initial Parameters'!$A$8:$A$11,0)-'Initial Parameters'!$E$3,2)</f>
        <v>00</v>
      </c>
      <c r="P15" s="5" t="str">
        <f t="shared" si="2"/>
        <v/>
      </c>
      <c r="Q15" s="5" t="str">
        <f t="shared" si="3"/>
        <v/>
      </c>
    </row>
    <row r="16" spans="1:23" x14ac:dyDescent="0.4">
      <c r="A16">
        <v>11</v>
      </c>
      <c r="B16" t="s">
        <v>19</v>
      </c>
      <c r="C16" t="s">
        <v>825</v>
      </c>
      <c r="D16" t="s">
        <v>732</v>
      </c>
      <c r="E16" t="s">
        <v>839</v>
      </c>
      <c r="F16" s="8" t="s">
        <v>825</v>
      </c>
      <c r="G16" t="s">
        <v>853</v>
      </c>
      <c r="H16" s="5" t="str" cm="1">
        <f t="array" ref="H16">_xlfn.IFS(D16="","Defense",_xlfn.XLOOKUP(D16,Sheet2!M:M,Sheet2!N:N,_xlfn.IFS(I16="Normal","Defense",I16="Defense","Tank",TRUE,"Speed"))&lt;&gt;0,_xlfn.XLOOKUP(D16,Sheet2!M:M,Sheet2!N:N,_xlfn.IFS(I16="Normal","Defense",I16="Defense","Tank",TRUE,"Speed")),TRUE,_xlfn.IFS(I16="Normal","Defense",I16="Defense","Tank",TRUE,I16))</f>
        <v>Defense</v>
      </c>
      <c r="I16" s="4" t="s">
        <v>732</v>
      </c>
      <c r="K16" s="4" t="str">
        <f>DEC2BIN(_xlfn.XLOOKUP(I16,'Initial Parameters'!$F$8:$F$11,'Initial Parameters'!$D$8:$D$11,0)-'Initial Parameters'!$E$4,2)</f>
        <v>00</v>
      </c>
      <c r="L16" s="4" t="str">
        <f t="shared" si="0"/>
        <v/>
      </c>
      <c r="M16" s="4" t="str">
        <f t="shared" si="1"/>
        <v/>
      </c>
      <c r="O16" s="5" t="str">
        <f>DEC2BIN(_xlfn.XLOOKUP(H16,'Initial Parameters'!$C$8:$C$11,'Initial Parameters'!$A$8:$A$11,0)-'Initial Parameters'!$E$3,2)</f>
        <v>00</v>
      </c>
      <c r="P16" s="5" t="str">
        <f t="shared" si="2"/>
        <v/>
      </c>
      <c r="Q16" s="5" t="str">
        <f t="shared" si="3"/>
        <v/>
      </c>
    </row>
    <row r="17" spans="1:17" x14ac:dyDescent="0.4">
      <c r="A17">
        <v>12</v>
      </c>
      <c r="B17" t="s">
        <v>20</v>
      </c>
      <c r="C17" t="s">
        <v>825</v>
      </c>
      <c r="D17" t="s">
        <v>733</v>
      </c>
      <c r="E17" t="s">
        <v>839</v>
      </c>
      <c r="F17" s="8" t="s">
        <v>842</v>
      </c>
      <c r="G17" t="s">
        <v>853</v>
      </c>
      <c r="H17" s="5" t="str" cm="1">
        <f t="array" ref="H17">_xlfn.IFS(D17="","Defense",_xlfn.XLOOKUP(D17,Sheet2!M:M,Sheet2!N:N,_xlfn.IFS(I17="Normal","Defense",I17="Defense","Tank",TRUE,"Speed"))&lt;&gt;0,_xlfn.XLOOKUP(D17,Sheet2!M:M,Sheet2!N:N,_xlfn.IFS(I17="Normal","Defense",I17="Defense","Tank",TRUE,"Speed")),TRUE,_xlfn.IFS(I17="Normal","Defense",I17="Defense","Tank",TRUE,I17))</f>
        <v>Attack</v>
      </c>
      <c r="I17" s="4" t="s">
        <v>869</v>
      </c>
      <c r="K17" s="4" t="str">
        <f>DEC2BIN(_xlfn.XLOOKUP(I17,'Initial Parameters'!$F$8:$F$11,'Initial Parameters'!$D$8:$D$11,0)-'Initial Parameters'!$E$4,2)</f>
        <v>01</v>
      </c>
      <c r="L17" s="4" t="str">
        <f t="shared" si="0"/>
        <v>01100101</v>
      </c>
      <c r="M17" s="4" t="str">
        <f t="shared" si="1"/>
        <v/>
      </c>
      <c r="O17" s="5" t="str">
        <f>DEC2BIN(_xlfn.XLOOKUP(H17,'Initial Parameters'!$C$8:$C$11,'Initial Parameters'!$A$8:$A$11,0)-'Initial Parameters'!$E$3,2)</f>
        <v>01</v>
      </c>
      <c r="P17" s="5" t="str">
        <f t="shared" si="2"/>
        <v>01111001</v>
      </c>
      <c r="Q17" s="5" t="str">
        <f t="shared" si="3"/>
        <v/>
      </c>
    </row>
    <row r="18" spans="1:17" x14ac:dyDescent="0.4">
      <c r="A18">
        <v>13</v>
      </c>
      <c r="B18" t="s">
        <v>21</v>
      </c>
      <c r="C18" t="s">
        <v>825</v>
      </c>
      <c r="D18" t="s">
        <v>738</v>
      </c>
      <c r="E18" t="s">
        <v>841</v>
      </c>
      <c r="F18" s="8" t="s">
        <v>843</v>
      </c>
      <c r="G18" t="s">
        <v>854</v>
      </c>
      <c r="H18" s="5" t="str" cm="1">
        <f t="array" ref="H18">_xlfn.IFS(D18="","Defense",_xlfn.XLOOKUP(D18,Sheet2!M:M,Sheet2!N:N,_xlfn.IFS(I18="Normal","Defense",I18="Defense","Tank",TRUE,"Speed"))&lt;&gt;0,_xlfn.XLOOKUP(D18,Sheet2!M:M,Sheet2!N:N,_xlfn.IFS(I18="Normal","Defense",I18="Defense","Tank",TRUE,"Speed")),TRUE,_xlfn.IFS(I18="Normal","Defense",I18="Defense","Tank",TRUE,I18))</f>
        <v>Speed</v>
      </c>
      <c r="I18" s="4" t="s">
        <v>869</v>
      </c>
      <c r="K18" s="4" t="str">
        <f>DEC2BIN(_xlfn.XLOOKUP(I18,'Initial Parameters'!$F$8:$F$11,'Initial Parameters'!$D$8:$D$11,0)-'Initial Parameters'!$E$4,2)</f>
        <v>01</v>
      </c>
      <c r="L18" s="4" t="str">
        <f t="shared" si="0"/>
        <v/>
      </c>
      <c r="M18" s="4" t="str">
        <f t="shared" si="1"/>
        <v/>
      </c>
      <c r="O18" s="5" t="str">
        <f>DEC2BIN(_xlfn.XLOOKUP(H18,'Initial Parameters'!$C$8:$C$11,'Initial Parameters'!$A$8:$A$11,0)-'Initial Parameters'!$E$3,2)</f>
        <v>10</v>
      </c>
      <c r="P18" s="5" t="str">
        <f t="shared" si="2"/>
        <v/>
      </c>
      <c r="Q18" s="5" t="str">
        <f t="shared" si="3"/>
        <v/>
      </c>
    </row>
    <row r="19" spans="1:17" x14ac:dyDescent="0.4">
      <c r="A19">
        <v>14</v>
      </c>
      <c r="B19" t="s">
        <v>22</v>
      </c>
      <c r="C19" t="s">
        <v>825</v>
      </c>
      <c r="D19" t="s">
        <v>732</v>
      </c>
      <c r="E19" t="s">
        <v>844</v>
      </c>
      <c r="F19" s="8" t="s">
        <v>845</v>
      </c>
      <c r="G19" t="s">
        <v>855</v>
      </c>
      <c r="H19" s="5" t="str" cm="1">
        <f t="array" ref="H19">_xlfn.IFS(D19="","Defense",_xlfn.XLOOKUP(D19,Sheet2!M:M,Sheet2!N:N,_xlfn.IFS(I19="Normal","Defense",I19="Defense","Tank",TRUE,"Speed"))&lt;&gt;0,_xlfn.XLOOKUP(D19,Sheet2!M:M,Sheet2!N:N,_xlfn.IFS(I19="Normal","Defense",I19="Defense","Tank",TRUE,"Speed")),TRUE,_xlfn.IFS(I19="Normal","Defense",I19="Defense","Tank",TRUE,I19))</f>
        <v>Tank</v>
      </c>
      <c r="I19" s="4" t="s">
        <v>867</v>
      </c>
      <c r="K19" s="4" t="str">
        <f>DEC2BIN(_xlfn.XLOOKUP(I19,'Initial Parameters'!$F$8:$F$11,'Initial Parameters'!$D$8:$D$11,0)-'Initial Parameters'!$E$4,2)</f>
        <v>10</v>
      </c>
      <c r="L19" s="4" t="str">
        <f t="shared" si="0"/>
        <v/>
      </c>
      <c r="M19" s="4" t="str">
        <f t="shared" si="1"/>
        <v/>
      </c>
      <c r="O19" s="5" t="str">
        <f>DEC2BIN(_xlfn.XLOOKUP(H19,'Initial Parameters'!$C$8:$C$11,'Initial Parameters'!$A$8:$A$11,0)-'Initial Parameters'!$E$3,2)</f>
        <v>11</v>
      </c>
      <c r="P19" s="5" t="str">
        <f t="shared" si="2"/>
        <v/>
      </c>
      <c r="Q19" s="5" t="str">
        <f t="shared" si="3"/>
        <v/>
      </c>
    </row>
    <row r="20" spans="1:17" x14ac:dyDescent="0.4">
      <c r="A20">
        <v>15</v>
      </c>
      <c r="B20" t="s">
        <v>23</v>
      </c>
      <c r="C20" t="s">
        <v>825</v>
      </c>
      <c r="D20" t="s">
        <v>739</v>
      </c>
      <c r="E20" t="s">
        <v>839</v>
      </c>
      <c r="F20" s="8" t="s">
        <v>842</v>
      </c>
      <c r="G20" t="s">
        <v>853</v>
      </c>
      <c r="H20" s="5" t="str" cm="1">
        <f t="array" ref="H20">_xlfn.IFS(D20="","Defense",_xlfn.XLOOKUP(D20,Sheet2!M:M,Sheet2!N:N,_xlfn.IFS(I20="Normal","Defense",I20="Defense","Tank",TRUE,"Speed"))&lt;&gt;0,_xlfn.XLOOKUP(D20,Sheet2!M:M,Sheet2!N:N,_xlfn.IFS(I20="Normal","Defense",I20="Defense","Tank",TRUE,"Speed")),TRUE,_xlfn.IFS(I20="Normal","Defense",I20="Defense","Tank",TRUE,I20))</f>
        <v>Attack</v>
      </c>
      <c r="I20" s="4" t="s">
        <v>869</v>
      </c>
      <c r="K20" s="4" t="str">
        <f>DEC2BIN(_xlfn.XLOOKUP(I20,'Initial Parameters'!$F$8:$F$11,'Initial Parameters'!$D$8:$D$11,0)-'Initial Parameters'!$E$4,2)</f>
        <v>01</v>
      </c>
      <c r="L20" s="4" t="str">
        <f t="shared" si="0"/>
        <v/>
      </c>
      <c r="M20" s="4" t="str">
        <f t="shared" si="1"/>
        <v/>
      </c>
      <c r="O20" s="5" t="str">
        <f>DEC2BIN(_xlfn.XLOOKUP(H20,'Initial Parameters'!$C$8:$C$11,'Initial Parameters'!$A$8:$A$11,0)-'Initial Parameters'!$E$3,2)</f>
        <v>01</v>
      </c>
      <c r="P20" s="5" t="str">
        <f t="shared" si="2"/>
        <v/>
      </c>
      <c r="Q20" s="5" t="str">
        <f t="shared" si="3"/>
        <v/>
      </c>
    </row>
    <row r="21" spans="1:17" x14ac:dyDescent="0.4">
      <c r="A21">
        <v>16</v>
      </c>
      <c r="B21" t="s">
        <v>24</v>
      </c>
      <c r="C21" t="s">
        <v>825</v>
      </c>
      <c r="D21" t="s">
        <v>738</v>
      </c>
      <c r="E21" t="s">
        <v>841</v>
      </c>
      <c r="F21" s="8" t="s">
        <v>825</v>
      </c>
      <c r="G21" t="s">
        <v>853</v>
      </c>
      <c r="H21" s="5" t="str" cm="1">
        <f t="array" ref="H21">_xlfn.IFS(D21="","Defense",_xlfn.XLOOKUP(D21,Sheet2!M:M,Sheet2!N:N,_xlfn.IFS(I21="Normal","Defense",I21="Defense","Tank",TRUE,"Speed"))&lt;&gt;0,_xlfn.XLOOKUP(D21,Sheet2!M:M,Sheet2!N:N,_xlfn.IFS(I21="Normal","Defense",I21="Defense","Tank",TRUE,"Speed")),TRUE,_xlfn.IFS(I21="Normal","Defense",I21="Defense","Tank",TRUE,I21))</f>
        <v>Speed</v>
      </c>
      <c r="I21" s="4" t="s">
        <v>732</v>
      </c>
      <c r="K21" s="4" t="str">
        <f>DEC2BIN(_xlfn.XLOOKUP(I21,'Initial Parameters'!$F$8:$F$11,'Initial Parameters'!$D$8:$D$11,0)-'Initial Parameters'!$E$4,2)</f>
        <v>00</v>
      </c>
      <c r="L21" s="4" t="str">
        <f t="shared" si="0"/>
        <v>00100000</v>
      </c>
      <c r="M21" s="4" t="str">
        <f t="shared" si="1"/>
        <v>20004002</v>
      </c>
      <c r="O21" s="5" t="str">
        <f>DEC2BIN(_xlfn.XLOOKUP(H21,'Initial Parameters'!$C$8:$C$11,'Initial Parameters'!$A$8:$A$11,0)-'Initial Parameters'!$E$3,2)</f>
        <v>10</v>
      </c>
      <c r="P21" s="5" t="str">
        <f t="shared" si="2"/>
        <v>10111010</v>
      </c>
      <c r="Q21" s="5" t="str">
        <f t="shared" si="3"/>
        <v>BA0C5583</v>
      </c>
    </row>
    <row r="22" spans="1:17" x14ac:dyDescent="0.4">
      <c r="A22">
        <v>17</v>
      </c>
      <c r="B22" t="s">
        <v>25</v>
      </c>
      <c r="C22" t="s">
        <v>825</v>
      </c>
      <c r="D22" t="s">
        <v>738</v>
      </c>
      <c r="E22" t="s">
        <v>839</v>
      </c>
      <c r="F22" s="8" t="s">
        <v>825</v>
      </c>
      <c r="G22" t="s">
        <v>853</v>
      </c>
      <c r="H22" s="5" t="str" cm="1">
        <f t="array" ref="H22">_xlfn.IFS(D22="","Defense",_xlfn.XLOOKUP(D22,Sheet2!M:M,Sheet2!N:N,_xlfn.IFS(I22="Normal","Defense",I22="Defense","Tank",TRUE,"Speed"))&lt;&gt;0,_xlfn.XLOOKUP(D22,Sheet2!M:M,Sheet2!N:N,_xlfn.IFS(I22="Normal","Defense",I22="Defense","Tank",TRUE,"Speed")),TRUE,_xlfn.IFS(I22="Normal","Defense",I22="Defense","Tank",TRUE,I22))</f>
        <v>Speed</v>
      </c>
      <c r="I22" s="4" t="s">
        <v>732</v>
      </c>
      <c r="K22" s="4" t="str">
        <f>DEC2BIN(_xlfn.XLOOKUP(I22,'Initial Parameters'!$F$8:$F$11,'Initial Parameters'!$D$8:$D$11,0)-'Initial Parameters'!$E$4,2)</f>
        <v>00</v>
      </c>
      <c r="L22" s="4" t="str">
        <f t="shared" si="0"/>
        <v/>
      </c>
      <c r="M22" s="4" t="str">
        <f t="shared" si="1"/>
        <v/>
      </c>
      <c r="O22" s="5" t="str">
        <f>DEC2BIN(_xlfn.XLOOKUP(H22,'Initial Parameters'!$C$8:$C$11,'Initial Parameters'!$A$8:$A$11,0)-'Initial Parameters'!$E$3,2)</f>
        <v>10</v>
      </c>
      <c r="P22" s="5" t="str">
        <f t="shared" si="2"/>
        <v/>
      </c>
      <c r="Q22" s="5" t="str">
        <f t="shared" si="3"/>
        <v/>
      </c>
    </row>
    <row r="23" spans="1:17" x14ac:dyDescent="0.4">
      <c r="A23">
        <v>18</v>
      </c>
      <c r="B23" t="s">
        <v>26</v>
      </c>
      <c r="C23">
        <v>-6</v>
      </c>
      <c r="D23" t="s">
        <v>732</v>
      </c>
      <c r="E23" t="s">
        <v>844</v>
      </c>
      <c r="F23" s="8" t="s">
        <v>846</v>
      </c>
      <c r="G23" t="s">
        <v>853</v>
      </c>
      <c r="H23" s="5" t="str" cm="1">
        <f t="array" ref="H23">_xlfn.IFS(D23="","Defense",_xlfn.XLOOKUP(D23,Sheet2!M:M,Sheet2!N:N,_xlfn.IFS(I23="Normal","Defense",I23="Defense","Tank",TRUE,"Speed"))&lt;&gt;0,_xlfn.XLOOKUP(D23,Sheet2!M:M,Sheet2!N:N,_xlfn.IFS(I23="Normal","Defense",I23="Defense","Tank",TRUE,"Speed")),TRUE,_xlfn.IFS(I23="Normal","Defense",I23="Defense","Tank",TRUE,I23))</f>
        <v>Tank</v>
      </c>
      <c r="I23" s="4" t="s">
        <v>867</v>
      </c>
      <c r="K23" s="4" t="str">
        <f>DEC2BIN(_xlfn.XLOOKUP(I23,'Initial Parameters'!$F$8:$F$11,'Initial Parameters'!$D$8:$D$11,0)-'Initial Parameters'!$E$4,2)</f>
        <v>10</v>
      </c>
      <c r="L23" s="4" t="str">
        <f t="shared" si="0"/>
        <v/>
      </c>
      <c r="M23" s="4" t="str">
        <f t="shared" si="1"/>
        <v/>
      </c>
      <c r="O23" s="5" t="str">
        <f>DEC2BIN(_xlfn.XLOOKUP(H23,'Initial Parameters'!$C$8:$C$11,'Initial Parameters'!$A$8:$A$11,0)-'Initial Parameters'!$E$3,2)</f>
        <v>11</v>
      </c>
      <c r="P23" s="5" t="str">
        <f t="shared" si="2"/>
        <v/>
      </c>
      <c r="Q23" s="5" t="str">
        <f t="shared" si="3"/>
        <v/>
      </c>
    </row>
    <row r="24" spans="1:17" x14ac:dyDescent="0.4">
      <c r="A24">
        <v>19</v>
      </c>
      <c r="B24" t="s">
        <v>27</v>
      </c>
      <c r="C24" t="s">
        <v>825</v>
      </c>
      <c r="D24" t="s">
        <v>738</v>
      </c>
      <c r="E24" t="s">
        <v>839</v>
      </c>
      <c r="F24" s="8" t="s">
        <v>840</v>
      </c>
      <c r="G24" t="s">
        <v>853</v>
      </c>
      <c r="H24" s="5" t="str" cm="1">
        <f t="array" ref="H24">_xlfn.IFS(D24="","Defense",_xlfn.XLOOKUP(D24,Sheet2!M:M,Sheet2!N:N,_xlfn.IFS(I24="Normal","Defense",I24="Defense","Tank",TRUE,"Speed"))&lt;&gt;0,_xlfn.XLOOKUP(D24,Sheet2!M:M,Sheet2!N:N,_xlfn.IFS(I24="Normal","Defense",I24="Defense","Tank",TRUE,"Speed")),TRUE,_xlfn.IFS(I24="Normal","Defense",I24="Defense","Tank",TRUE,I24))</f>
        <v>Speed</v>
      </c>
      <c r="I24" s="4" t="s">
        <v>732</v>
      </c>
      <c r="K24" s="4" t="str">
        <f>DEC2BIN(_xlfn.XLOOKUP(I24,'Initial Parameters'!$F$8:$F$11,'Initial Parameters'!$D$8:$D$11,0)-'Initial Parameters'!$E$4,2)</f>
        <v>00</v>
      </c>
      <c r="L24" s="4" t="str">
        <f t="shared" si="0"/>
        <v/>
      </c>
      <c r="M24" s="4" t="str">
        <f t="shared" si="1"/>
        <v/>
      </c>
      <c r="O24" s="5" t="str">
        <f>DEC2BIN(_xlfn.XLOOKUP(H24,'Initial Parameters'!$C$8:$C$11,'Initial Parameters'!$A$8:$A$11,0)-'Initial Parameters'!$E$3,2)</f>
        <v>10</v>
      </c>
      <c r="P24" s="5" t="str">
        <f t="shared" si="2"/>
        <v/>
      </c>
      <c r="Q24" s="5" t="str">
        <f t="shared" si="3"/>
        <v/>
      </c>
    </row>
    <row r="25" spans="1:17" x14ac:dyDescent="0.4">
      <c r="A25">
        <v>20</v>
      </c>
      <c r="B25" t="s">
        <v>28</v>
      </c>
      <c r="C25" t="s">
        <v>825</v>
      </c>
      <c r="D25" t="s">
        <v>740</v>
      </c>
      <c r="E25" t="s">
        <v>839</v>
      </c>
      <c r="F25" s="8" t="s">
        <v>842</v>
      </c>
      <c r="G25" t="s">
        <v>853</v>
      </c>
      <c r="H25" s="5" t="str" cm="1">
        <f t="array" ref="H25">_xlfn.IFS(D25="","Defense",_xlfn.XLOOKUP(D25,Sheet2!M:M,Sheet2!N:N,_xlfn.IFS(I25="Normal","Defense",I25="Defense","Tank",TRUE,"Speed"))&lt;&gt;0,_xlfn.XLOOKUP(D25,Sheet2!M:M,Sheet2!N:N,_xlfn.IFS(I25="Normal","Defense",I25="Defense","Tank",TRUE,"Speed")),TRUE,_xlfn.IFS(I25="Normal","Defense",I25="Defense","Tank",TRUE,I25))</f>
        <v>Defense</v>
      </c>
      <c r="I25" s="4" t="s">
        <v>732</v>
      </c>
      <c r="K25" s="4" t="str">
        <f>DEC2BIN(_xlfn.XLOOKUP(I25,'Initial Parameters'!$F$8:$F$11,'Initial Parameters'!$D$8:$D$11,0)-'Initial Parameters'!$E$4,2)</f>
        <v>00</v>
      </c>
      <c r="L25" s="4" t="str">
        <f t="shared" si="0"/>
        <v>00000000</v>
      </c>
      <c r="M25" s="4" t="str">
        <f t="shared" si="1"/>
        <v/>
      </c>
      <c r="O25" s="5" t="str">
        <f>DEC2BIN(_xlfn.XLOOKUP(H25,'Initial Parameters'!$C$8:$C$11,'Initial Parameters'!$A$8:$A$11,0)-'Initial Parameters'!$E$3,2)</f>
        <v>00</v>
      </c>
      <c r="P25" s="5" t="str">
        <f t="shared" si="2"/>
        <v>00001100</v>
      </c>
      <c r="Q25" s="5" t="str">
        <f t="shared" si="3"/>
        <v/>
      </c>
    </row>
    <row r="26" spans="1:17" x14ac:dyDescent="0.4">
      <c r="A26">
        <v>21</v>
      </c>
      <c r="B26" t="s">
        <v>29</v>
      </c>
      <c r="C26" t="s">
        <v>825</v>
      </c>
      <c r="D26" t="s">
        <v>741</v>
      </c>
      <c r="E26" t="s">
        <v>839</v>
      </c>
      <c r="F26" s="8" t="s">
        <v>842</v>
      </c>
      <c r="G26" t="s">
        <v>853</v>
      </c>
      <c r="H26" s="5" t="str" cm="1">
        <f t="array" ref="H26">_xlfn.IFS(D26="","Defense",_xlfn.XLOOKUP(D26,Sheet2!M:M,Sheet2!N:N,_xlfn.IFS(I26="Normal","Defense",I26="Defense","Tank",TRUE,"Speed"))&lt;&gt;0,_xlfn.XLOOKUP(D26,Sheet2!M:M,Sheet2!N:N,_xlfn.IFS(I26="Normal","Defense",I26="Defense","Tank",TRUE,"Speed")),TRUE,_xlfn.IFS(I26="Normal","Defense",I26="Defense","Tank",TRUE,I26))</f>
        <v>Tank</v>
      </c>
      <c r="I26" s="4" t="s">
        <v>732</v>
      </c>
      <c r="K26" s="4" t="str">
        <f>DEC2BIN(_xlfn.XLOOKUP(I26,'Initial Parameters'!$F$8:$F$11,'Initial Parameters'!$D$8:$D$11,0)-'Initial Parameters'!$E$4,2)</f>
        <v>00</v>
      </c>
      <c r="L26" s="4" t="str">
        <f t="shared" si="0"/>
        <v/>
      </c>
      <c r="M26" s="4" t="str">
        <f t="shared" si="1"/>
        <v/>
      </c>
      <c r="O26" s="5" t="str">
        <f>DEC2BIN(_xlfn.XLOOKUP(H26,'Initial Parameters'!$C$8:$C$11,'Initial Parameters'!$A$8:$A$11,0)-'Initial Parameters'!$E$3,2)</f>
        <v>11</v>
      </c>
      <c r="P26" s="5" t="str">
        <f t="shared" si="2"/>
        <v/>
      </c>
      <c r="Q26" s="5" t="str">
        <f t="shared" si="3"/>
        <v/>
      </c>
    </row>
    <row r="27" spans="1:17" x14ac:dyDescent="0.4">
      <c r="A27">
        <v>22</v>
      </c>
      <c r="B27" t="s">
        <v>30</v>
      </c>
      <c r="C27" t="s">
        <v>825</v>
      </c>
      <c r="D27" t="s">
        <v>739</v>
      </c>
      <c r="E27" t="s">
        <v>839</v>
      </c>
      <c r="F27" s="8" t="s">
        <v>825</v>
      </c>
      <c r="G27" t="s">
        <v>853</v>
      </c>
      <c r="H27" s="5" t="str" cm="1">
        <f t="array" ref="H27">_xlfn.IFS(D27="","Defense",_xlfn.XLOOKUP(D27,Sheet2!M:M,Sheet2!N:N,_xlfn.IFS(I27="Normal","Defense",I27="Defense","Tank",TRUE,"Speed"))&lt;&gt;0,_xlfn.XLOOKUP(D27,Sheet2!M:M,Sheet2!N:N,_xlfn.IFS(I27="Normal","Defense",I27="Defense","Tank",TRUE,"Speed")),TRUE,_xlfn.IFS(I27="Normal","Defense",I27="Defense","Tank",TRUE,I27))</f>
        <v>Defense</v>
      </c>
      <c r="I27" s="4" t="s">
        <v>732</v>
      </c>
      <c r="K27" s="4" t="str">
        <f>DEC2BIN(_xlfn.XLOOKUP(I27,'Initial Parameters'!$F$8:$F$11,'Initial Parameters'!$D$8:$D$11,0)-'Initial Parameters'!$E$4,2)</f>
        <v>00</v>
      </c>
      <c r="L27" s="4" t="str">
        <f t="shared" si="0"/>
        <v/>
      </c>
      <c r="M27" s="4" t="str">
        <f t="shared" si="1"/>
        <v/>
      </c>
      <c r="O27" s="5" t="str">
        <f>DEC2BIN(_xlfn.XLOOKUP(H27,'Initial Parameters'!$C$8:$C$11,'Initial Parameters'!$A$8:$A$11,0)-'Initial Parameters'!$E$3,2)</f>
        <v>00</v>
      </c>
      <c r="P27" s="5" t="str">
        <f t="shared" si="2"/>
        <v/>
      </c>
      <c r="Q27" s="5" t="str">
        <f t="shared" si="3"/>
        <v/>
      </c>
    </row>
    <row r="28" spans="1:17" x14ac:dyDescent="0.4">
      <c r="A28">
        <v>23</v>
      </c>
      <c r="B28" t="s">
        <v>31</v>
      </c>
      <c r="C28" t="s">
        <v>825</v>
      </c>
      <c r="D28" t="s">
        <v>732</v>
      </c>
      <c r="E28" t="s">
        <v>839</v>
      </c>
      <c r="F28" s="8" t="s">
        <v>825</v>
      </c>
      <c r="G28" t="s">
        <v>853</v>
      </c>
      <c r="H28" s="5" t="str" cm="1">
        <f t="array" ref="H28">_xlfn.IFS(D28="","Defense",_xlfn.XLOOKUP(D28,Sheet2!M:M,Sheet2!N:N,_xlfn.IFS(I28="Normal","Defense",I28="Defense","Tank",TRUE,"Speed"))&lt;&gt;0,_xlfn.XLOOKUP(D28,Sheet2!M:M,Sheet2!N:N,_xlfn.IFS(I28="Normal","Defense",I28="Defense","Tank",TRUE,"Speed")),TRUE,_xlfn.IFS(I28="Normal","Defense",I28="Defense","Tank",TRUE,I28))</f>
        <v>Defense</v>
      </c>
      <c r="I28" s="4" t="s">
        <v>732</v>
      </c>
      <c r="K28" s="4" t="str">
        <f>DEC2BIN(_xlfn.XLOOKUP(I28,'Initial Parameters'!$F$8:$F$11,'Initial Parameters'!$D$8:$D$11,0)-'Initial Parameters'!$E$4,2)</f>
        <v>00</v>
      </c>
      <c r="L28" s="4" t="str">
        <f t="shared" si="0"/>
        <v/>
      </c>
      <c r="M28" s="4" t="str">
        <f t="shared" si="1"/>
        <v/>
      </c>
      <c r="O28" s="5" t="str">
        <f>DEC2BIN(_xlfn.XLOOKUP(H28,'Initial Parameters'!$C$8:$C$11,'Initial Parameters'!$A$8:$A$11,0)-'Initial Parameters'!$E$3,2)</f>
        <v>00</v>
      </c>
      <c r="P28" s="5" t="str">
        <f t="shared" si="2"/>
        <v/>
      </c>
      <c r="Q28" s="5" t="str">
        <f t="shared" si="3"/>
        <v/>
      </c>
    </row>
    <row r="29" spans="1:17" x14ac:dyDescent="0.4">
      <c r="A29">
        <v>24</v>
      </c>
      <c r="B29" t="s">
        <v>32</v>
      </c>
      <c r="C29" t="s">
        <v>825</v>
      </c>
      <c r="D29" t="s">
        <v>733</v>
      </c>
      <c r="E29" t="s">
        <v>839</v>
      </c>
      <c r="F29" s="8" t="s">
        <v>825</v>
      </c>
      <c r="G29" t="s">
        <v>853</v>
      </c>
      <c r="H29" s="5" t="str" cm="1">
        <f t="array" ref="H29">_xlfn.IFS(D29="","Defense",_xlfn.XLOOKUP(D29,Sheet2!M:M,Sheet2!N:N,_xlfn.IFS(I29="Normal","Defense",I29="Defense","Tank",TRUE,"Speed"))&lt;&gt;0,_xlfn.XLOOKUP(D29,Sheet2!M:M,Sheet2!N:N,_xlfn.IFS(I29="Normal","Defense",I29="Defense","Tank",TRUE,"Speed")),TRUE,_xlfn.IFS(I29="Normal","Defense",I29="Defense","Tank",TRUE,I29))</f>
        <v>Attack</v>
      </c>
      <c r="I29" s="4" t="s">
        <v>732</v>
      </c>
      <c r="K29" s="4" t="str">
        <f>DEC2BIN(_xlfn.XLOOKUP(I29,'Initial Parameters'!$F$8:$F$11,'Initial Parameters'!$D$8:$D$11,0)-'Initial Parameters'!$E$4,2)</f>
        <v>00</v>
      </c>
      <c r="L29" s="4" t="str">
        <f t="shared" si="0"/>
        <v>01000000</v>
      </c>
      <c r="M29" s="4" t="str">
        <f t="shared" si="1"/>
        <v/>
      </c>
      <c r="O29" s="5" t="str">
        <f>DEC2BIN(_xlfn.XLOOKUP(H29,'Initial Parameters'!$C$8:$C$11,'Initial Parameters'!$A$8:$A$11,0)-'Initial Parameters'!$E$3,2)</f>
        <v>01</v>
      </c>
      <c r="P29" s="5" t="str">
        <f t="shared" si="2"/>
        <v>01010101</v>
      </c>
      <c r="Q29" s="5" t="str">
        <f t="shared" si="3"/>
        <v/>
      </c>
    </row>
    <row r="30" spans="1:17" x14ac:dyDescent="0.4">
      <c r="A30">
        <v>25</v>
      </c>
      <c r="B30" t="s">
        <v>33</v>
      </c>
      <c r="C30" t="s">
        <v>825</v>
      </c>
      <c r="D30" t="s">
        <v>733</v>
      </c>
      <c r="E30" t="s">
        <v>839</v>
      </c>
      <c r="F30" s="8" t="s">
        <v>840</v>
      </c>
      <c r="G30" t="s">
        <v>853</v>
      </c>
      <c r="H30" s="5" t="str" cm="1">
        <f t="array" ref="H30">_xlfn.IFS(D30="","Defense",_xlfn.XLOOKUP(D30,Sheet2!M:M,Sheet2!N:N,_xlfn.IFS(I30="Normal","Defense",I30="Defense","Tank",TRUE,"Speed"))&lt;&gt;0,_xlfn.XLOOKUP(D30,Sheet2!M:M,Sheet2!N:N,_xlfn.IFS(I30="Normal","Defense",I30="Defense","Tank",TRUE,"Speed")),TRUE,_xlfn.IFS(I30="Normal","Defense",I30="Defense","Tank",TRUE,I30))</f>
        <v>Attack</v>
      </c>
      <c r="I30" s="4" t="s">
        <v>732</v>
      </c>
      <c r="K30" s="4" t="str">
        <f>DEC2BIN(_xlfn.XLOOKUP(I30,'Initial Parameters'!$F$8:$F$11,'Initial Parameters'!$D$8:$D$11,0)-'Initial Parameters'!$E$4,2)</f>
        <v>00</v>
      </c>
      <c r="L30" s="4" t="str">
        <f t="shared" si="0"/>
        <v/>
      </c>
      <c r="M30" s="4" t="str">
        <f t="shared" si="1"/>
        <v/>
      </c>
      <c r="O30" s="5" t="str">
        <f>DEC2BIN(_xlfn.XLOOKUP(H30,'Initial Parameters'!$C$8:$C$11,'Initial Parameters'!$A$8:$A$11,0)-'Initial Parameters'!$E$3,2)</f>
        <v>01</v>
      </c>
      <c r="P30" s="5" t="str">
        <f t="shared" si="2"/>
        <v/>
      </c>
      <c r="Q30" s="5" t="str">
        <f t="shared" si="3"/>
        <v/>
      </c>
    </row>
    <row r="31" spans="1:17" x14ac:dyDescent="0.4">
      <c r="A31">
        <v>26</v>
      </c>
      <c r="B31" t="s">
        <v>34</v>
      </c>
      <c r="C31" t="s">
        <v>825</v>
      </c>
      <c r="D31" t="s">
        <v>733</v>
      </c>
      <c r="E31" t="s">
        <v>839</v>
      </c>
      <c r="F31" s="8" t="s">
        <v>842</v>
      </c>
      <c r="G31" t="s">
        <v>853</v>
      </c>
      <c r="H31" s="5" t="str" cm="1">
        <f t="array" ref="H31">_xlfn.IFS(D31="","Defense",_xlfn.XLOOKUP(D31,Sheet2!M:M,Sheet2!N:N,_xlfn.IFS(I31="Normal","Defense",I31="Defense","Tank",TRUE,"Speed"))&lt;&gt;0,_xlfn.XLOOKUP(D31,Sheet2!M:M,Sheet2!N:N,_xlfn.IFS(I31="Normal","Defense",I31="Defense","Tank",TRUE,"Speed")),TRUE,_xlfn.IFS(I31="Normal","Defense",I31="Defense","Tank",TRUE,I31))</f>
        <v>Attack</v>
      </c>
      <c r="I31" s="4" t="s">
        <v>732</v>
      </c>
      <c r="K31" s="4" t="str">
        <f>DEC2BIN(_xlfn.XLOOKUP(I31,'Initial Parameters'!$F$8:$F$11,'Initial Parameters'!$D$8:$D$11,0)-'Initial Parameters'!$E$4,2)</f>
        <v>00</v>
      </c>
      <c r="L31" s="4" t="str">
        <f t="shared" si="0"/>
        <v/>
      </c>
      <c r="M31" s="4" t="str">
        <f t="shared" si="1"/>
        <v/>
      </c>
      <c r="O31" s="5" t="str">
        <f>DEC2BIN(_xlfn.XLOOKUP(H31,'Initial Parameters'!$C$8:$C$11,'Initial Parameters'!$A$8:$A$11,0)-'Initial Parameters'!$E$3,2)</f>
        <v>01</v>
      </c>
      <c r="P31" s="5" t="str">
        <f t="shared" si="2"/>
        <v/>
      </c>
      <c r="Q31" s="5" t="str">
        <f t="shared" si="3"/>
        <v/>
      </c>
    </row>
    <row r="32" spans="1:17" x14ac:dyDescent="0.4">
      <c r="A32">
        <v>27</v>
      </c>
      <c r="B32" t="s">
        <v>35</v>
      </c>
      <c r="C32" t="s">
        <v>825</v>
      </c>
      <c r="D32" t="s">
        <v>733</v>
      </c>
      <c r="E32" t="s">
        <v>839</v>
      </c>
      <c r="F32" s="8" t="s">
        <v>842</v>
      </c>
      <c r="G32" t="s">
        <v>853</v>
      </c>
      <c r="H32" s="5" t="str" cm="1">
        <f t="array" ref="H32">_xlfn.IFS(D32="","Defense",_xlfn.XLOOKUP(D32,Sheet2!M:M,Sheet2!N:N,_xlfn.IFS(I32="Normal","Defense",I32="Defense","Tank",TRUE,"Speed"))&lt;&gt;0,_xlfn.XLOOKUP(D32,Sheet2!M:M,Sheet2!N:N,_xlfn.IFS(I32="Normal","Defense",I32="Defense","Tank",TRUE,"Speed")),TRUE,_xlfn.IFS(I32="Normal","Defense",I32="Defense","Tank",TRUE,I32))</f>
        <v>Attack</v>
      </c>
      <c r="I32" s="4" t="s">
        <v>869</v>
      </c>
      <c r="K32" s="4" t="str">
        <f>DEC2BIN(_xlfn.XLOOKUP(I32,'Initial Parameters'!$F$8:$F$11,'Initial Parameters'!$D$8:$D$11,0)-'Initial Parameters'!$E$4,2)</f>
        <v>01</v>
      </c>
      <c r="L32" s="4" t="str">
        <f t="shared" si="0"/>
        <v/>
      </c>
      <c r="M32" s="4" t="str">
        <f t="shared" si="1"/>
        <v/>
      </c>
      <c r="O32" s="5" t="str">
        <f>DEC2BIN(_xlfn.XLOOKUP(H32,'Initial Parameters'!$C$8:$C$11,'Initial Parameters'!$A$8:$A$11,0)-'Initial Parameters'!$E$3,2)</f>
        <v>01</v>
      </c>
      <c r="P32" s="5" t="str">
        <f t="shared" si="2"/>
        <v/>
      </c>
      <c r="Q32" s="5" t="str">
        <f t="shared" si="3"/>
        <v/>
      </c>
    </row>
    <row r="33" spans="1:17" x14ac:dyDescent="0.4">
      <c r="A33">
        <v>28</v>
      </c>
      <c r="B33" t="s">
        <v>36</v>
      </c>
      <c r="C33" t="s">
        <v>825</v>
      </c>
      <c r="D33" t="s">
        <v>742</v>
      </c>
      <c r="E33" t="s">
        <v>844</v>
      </c>
      <c r="F33" s="8" t="s">
        <v>845</v>
      </c>
      <c r="G33" t="s">
        <v>853</v>
      </c>
      <c r="H33" s="5" t="str" cm="1">
        <f t="array" ref="H33">_xlfn.IFS(D33="","Defense",_xlfn.XLOOKUP(D33,Sheet2!M:M,Sheet2!N:N,_xlfn.IFS(I33="Normal","Defense",I33="Defense","Tank",TRUE,"Speed"))&lt;&gt;0,_xlfn.XLOOKUP(D33,Sheet2!M:M,Sheet2!N:N,_xlfn.IFS(I33="Normal","Defense",I33="Defense","Tank",TRUE,"Speed")),TRUE,_xlfn.IFS(I33="Normal","Defense",I33="Defense","Tank",TRUE,I33))</f>
        <v>Tank</v>
      </c>
      <c r="I33" s="4" t="s">
        <v>867</v>
      </c>
      <c r="K33" s="4" t="str">
        <f>DEC2BIN(_xlfn.XLOOKUP(I33,'Initial Parameters'!$F$8:$F$11,'Initial Parameters'!$D$8:$D$11,0)-'Initial Parameters'!$E$4,2)</f>
        <v>10</v>
      </c>
      <c r="L33" s="4" t="str">
        <f t="shared" si="0"/>
        <v>00000010</v>
      </c>
      <c r="M33" s="4" t="str">
        <f t="shared" si="1"/>
        <v/>
      </c>
      <c r="O33" s="5" t="str">
        <f>DEC2BIN(_xlfn.XLOOKUP(H33,'Initial Parameters'!$C$8:$C$11,'Initial Parameters'!$A$8:$A$11,0)-'Initial Parameters'!$E$3,2)</f>
        <v>11</v>
      </c>
      <c r="P33" s="5" t="str">
        <f t="shared" si="2"/>
        <v>10000011</v>
      </c>
      <c r="Q33" s="5" t="str">
        <f t="shared" si="3"/>
        <v/>
      </c>
    </row>
    <row r="34" spans="1:17" x14ac:dyDescent="0.4">
      <c r="A34">
        <v>29</v>
      </c>
      <c r="B34" t="s">
        <v>37</v>
      </c>
      <c r="C34" t="s">
        <v>825</v>
      </c>
      <c r="D34" t="s">
        <v>732</v>
      </c>
      <c r="E34" t="s">
        <v>839</v>
      </c>
      <c r="F34" s="8" t="s">
        <v>825</v>
      </c>
      <c r="G34" t="s">
        <v>853</v>
      </c>
      <c r="H34" s="5" t="str" cm="1">
        <f t="array" ref="H34">_xlfn.IFS(D34="","Defense",_xlfn.XLOOKUP(D34,Sheet2!M:M,Sheet2!N:N,_xlfn.IFS(I34="Normal","Defense",I34="Defense","Tank",TRUE,"Speed"))&lt;&gt;0,_xlfn.XLOOKUP(D34,Sheet2!M:M,Sheet2!N:N,_xlfn.IFS(I34="Normal","Defense",I34="Defense","Tank",TRUE,"Speed")),TRUE,_xlfn.IFS(I34="Normal","Defense",I34="Defense","Tank",TRUE,I34))</f>
        <v>Defense</v>
      </c>
      <c r="I34" s="4" t="s">
        <v>732</v>
      </c>
      <c r="K34" s="4" t="str">
        <f>DEC2BIN(_xlfn.XLOOKUP(I34,'Initial Parameters'!$F$8:$F$11,'Initial Parameters'!$D$8:$D$11,0)-'Initial Parameters'!$E$4,2)</f>
        <v>00</v>
      </c>
      <c r="L34" s="4" t="str">
        <f t="shared" si="0"/>
        <v/>
      </c>
      <c r="M34" s="4" t="str">
        <f t="shared" si="1"/>
        <v/>
      </c>
      <c r="O34" s="5" t="str">
        <f>DEC2BIN(_xlfn.XLOOKUP(H34,'Initial Parameters'!$C$8:$C$11,'Initial Parameters'!$A$8:$A$11,0)-'Initial Parameters'!$E$3,2)</f>
        <v>00</v>
      </c>
      <c r="P34" s="5" t="str">
        <f t="shared" si="2"/>
        <v/>
      </c>
      <c r="Q34" s="5" t="str">
        <f t="shared" si="3"/>
        <v/>
      </c>
    </row>
    <row r="35" spans="1:17" x14ac:dyDescent="0.4">
      <c r="A35">
        <v>30</v>
      </c>
      <c r="B35" t="s">
        <v>38</v>
      </c>
      <c r="C35" t="s">
        <v>825</v>
      </c>
      <c r="D35" t="s">
        <v>732</v>
      </c>
      <c r="E35" t="s">
        <v>839</v>
      </c>
      <c r="F35" s="8" t="s">
        <v>825</v>
      </c>
      <c r="G35" t="s">
        <v>853</v>
      </c>
      <c r="H35" s="5" t="str" cm="1">
        <f t="array" ref="H35">_xlfn.IFS(D35="","Defense",_xlfn.XLOOKUP(D35,Sheet2!M:M,Sheet2!N:N,_xlfn.IFS(I35="Normal","Defense",I35="Defense","Tank",TRUE,"Speed"))&lt;&gt;0,_xlfn.XLOOKUP(D35,Sheet2!M:M,Sheet2!N:N,_xlfn.IFS(I35="Normal","Defense",I35="Defense","Tank",TRUE,"Speed")),TRUE,_xlfn.IFS(I35="Normal","Defense",I35="Defense","Tank",TRUE,I35))</f>
        <v>Defense</v>
      </c>
      <c r="I35" s="4" t="s">
        <v>732</v>
      </c>
      <c r="K35" s="4" t="str">
        <f>DEC2BIN(_xlfn.XLOOKUP(I35,'Initial Parameters'!$F$8:$F$11,'Initial Parameters'!$D$8:$D$11,0)-'Initial Parameters'!$E$4,2)</f>
        <v>00</v>
      </c>
      <c r="L35" s="4" t="str">
        <f t="shared" si="0"/>
        <v/>
      </c>
      <c r="M35" s="4" t="str">
        <f t="shared" si="1"/>
        <v/>
      </c>
      <c r="O35" s="5" t="str">
        <f>DEC2BIN(_xlfn.XLOOKUP(H35,'Initial Parameters'!$C$8:$C$11,'Initial Parameters'!$A$8:$A$11,0)-'Initial Parameters'!$E$3,2)</f>
        <v>00</v>
      </c>
      <c r="P35" s="5" t="str">
        <f t="shared" si="2"/>
        <v/>
      </c>
      <c r="Q35" s="5" t="str">
        <f t="shared" si="3"/>
        <v/>
      </c>
    </row>
    <row r="36" spans="1:17" x14ac:dyDescent="0.4">
      <c r="A36">
        <v>31</v>
      </c>
      <c r="B36" t="s">
        <v>39</v>
      </c>
      <c r="C36" t="s">
        <v>825</v>
      </c>
      <c r="D36" t="s">
        <v>738</v>
      </c>
      <c r="E36" t="s">
        <v>839</v>
      </c>
      <c r="F36" s="8" t="s">
        <v>840</v>
      </c>
      <c r="G36" t="s">
        <v>853</v>
      </c>
      <c r="H36" s="5" t="str" cm="1">
        <f t="array" ref="H36">_xlfn.IFS(D36="","Defense",_xlfn.XLOOKUP(D36,Sheet2!M:M,Sheet2!N:N,_xlfn.IFS(I36="Normal","Defense",I36="Defense","Tank",TRUE,"Speed"))&lt;&gt;0,_xlfn.XLOOKUP(D36,Sheet2!M:M,Sheet2!N:N,_xlfn.IFS(I36="Normal","Defense",I36="Defense","Tank",TRUE,"Speed")),TRUE,_xlfn.IFS(I36="Normal","Defense",I36="Defense","Tank",TRUE,I36))</f>
        <v>Speed</v>
      </c>
      <c r="I36" s="4" t="s">
        <v>732</v>
      </c>
      <c r="K36" s="4" t="str">
        <f>DEC2BIN(_xlfn.XLOOKUP(I36,'Initial Parameters'!$F$8:$F$11,'Initial Parameters'!$D$8:$D$11,0)-'Initial Parameters'!$E$4,2)</f>
        <v>00</v>
      </c>
      <c r="L36" s="4" t="str">
        <f t="shared" si="0"/>
        <v/>
      </c>
      <c r="M36" s="4" t="str">
        <f t="shared" si="1"/>
        <v/>
      </c>
      <c r="O36" s="5" t="str">
        <f>DEC2BIN(_xlfn.XLOOKUP(H36,'Initial Parameters'!$C$8:$C$11,'Initial Parameters'!$A$8:$A$11,0)-'Initial Parameters'!$E$3,2)</f>
        <v>10</v>
      </c>
      <c r="P36" s="5" t="str">
        <f t="shared" si="2"/>
        <v/>
      </c>
      <c r="Q36" s="5" t="str">
        <f t="shared" si="3"/>
        <v/>
      </c>
    </row>
    <row r="37" spans="1:17" x14ac:dyDescent="0.4">
      <c r="A37">
        <v>32</v>
      </c>
      <c r="B37" t="s">
        <v>40</v>
      </c>
      <c r="C37" t="s">
        <v>825</v>
      </c>
      <c r="D37" t="s">
        <v>741</v>
      </c>
      <c r="E37" t="s">
        <v>839</v>
      </c>
      <c r="F37" s="8" t="s">
        <v>840</v>
      </c>
      <c r="G37" t="s">
        <v>853</v>
      </c>
      <c r="H37" s="5" t="str" cm="1">
        <f t="array" ref="H37">_xlfn.IFS(D37="","Defense",_xlfn.XLOOKUP(D37,Sheet2!M:M,Sheet2!N:N,_xlfn.IFS(I37="Normal","Defense",I37="Defense","Tank",TRUE,"Speed"))&lt;&gt;0,_xlfn.XLOOKUP(D37,Sheet2!M:M,Sheet2!N:N,_xlfn.IFS(I37="Normal","Defense",I37="Defense","Tank",TRUE,"Speed")),TRUE,_xlfn.IFS(I37="Normal","Defense",I37="Defense","Tank",TRUE,I37))</f>
        <v>Tank</v>
      </c>
      <c r="I37" s="4" t="s">
        <v>732</v>
      </c>
      <c r="K37" s="4" t="str">
        <f>DEC2BIN(_xlfn.XLOOKUP(I37,'Initial Parameters'!$F$8:$F$11,'Initial Parameters'!$D$8:$D$11,0)-'Initial Parameters'!$E$4,2)</f>
        <v>00</v>
      </c>
      <c r="L37" s="4" t="str">
        <f t="shared" si="0"/>
        <v>00000000</v>
      </c>
      <c r="M37" s="4" t="str">
        <f t="shared" si="1"/>
        <v>00D5F4EC</v>
      </c>
      <c r="O37" s="5" t="str">
        <f>DEC2BIN(_xlfn.XLOOKUP(H37,'Initial Parameters'!$C$8:$C$11,'Initial Parameters'!$A$8:$A$11,0)-'Initial Parameters'!$E$3,2)</f>
        <v>11</v>
      </c>
      <c r="P37" s="5" t="str">
        <f t="shared" si="2"/>
        <v>00000011</v>
      </c>
      <c r="Q37" s="5" t="str">
        <f t="shared" si="3"/>
        <v>0395A4B8</v>
      </c>
    </row>
    <row r="38" spans="1:17" x14ac:dyDescent="0.4">
      <c r="A38">
        <v>33</v>
      </c>
      <c r="B38" t="s">
        <v>41</v>
      </c>
      <c r="C38" t="s">
        <v>825</v>
      </c>
      <c r="D38" t="s">
        <v>732</v>
      </c>
      <c r="E38" t="s">
        <v>839</v>
      </c>
      <c r="F38" s="8" t="s">
        <v>825</v>
      </c>
      <c r="G38" t="s">
        <v>853</v>
      </c>
      <c r="H38" s="5" t="str" cm="1">
        <f t="array" ref="H38">_xlfn.IFS(D38="","Defense",_xlfn.XLOOKUP(D38,Sheet2!M:M,Sheet2!N:N,_xlfn.IFS(I38="Normal","Defense",I38="Defense","Tank",TRUE,"Speed"))&lt;&gt;0,_xlfn.XLOOKUP(D38,Sheet2!M:M,Sheet2!N:N,_xlfn.IFS(I38="Normal","Defense",I38="Defense","Tank",TRUE,"Speed")),TRUE,_xlfn.IFS(I38="Normal","Defense",I38="Defense","Tank",TRUE,I38))</f>
        <v>Defense</v>
      </c>
      <c r="I38" s="4" t="s">
        <v>732</v>
      </c>
      <c r="K38" s="4" t="str">
        <f>DEC2BIN(_xlfn.XLOOKUP(I38,'Initial Parameters'!$F$8:$F$11,'Initial Parameters'!$D$8:$D$11,0)-'Initial Parameters'!$E$4,2)</f>
        <v>00</v>
      </c>
      <c r="L38" s="4" t="str">
        <f t="shared" si="0"/>
        <v/>
      </c>
      <c r="M38" s="4" t="str">
        <f t="shared" si="1"/>
        <v/>
      </c>
      <c r="O38" s="5" t="str">
        <f>DEC2BIN(_xlfn.XLOOKUP(H38,'Initial Parameters'!$C$8:$C$11,'Initial Parameters'!$A$8:$A$11,0)-'Initial Parameters'!$E$3,2)</f>
        <v>00</v>
      </c>
      <c r="P38" s="5" t="str">
        <f t="shared" si="2"/>
        <v/>
      </c>
      <c r="Q38" s="5" t="str">
        <f t="shared" si="3"/>
        <v/>
      </c>
    </row>
    <row r="39" spans="1:17" x14ac:dyDescent="0.4">
      <c r="A39">
        <v>34</v>
      </c>
      <c r="B39" t="s">
        <v>42</v>
      </c>
      <c r="C39" t="s">
        <v>825</v>
      </c>
      <c r="D39" t="s">
        <v>732</v>
      </c>
      <c r="E39" t="s">
        <v>839</v>
      </c>
      <c r="F39" s="8" t="s">
        <v>842</v>
      </c>
      <c r="G39" t="s">
        <v>853</v>
      </c>
      <c r="H39" s="5" t="str" cm="1">
        <f t="array" ref="H39">_xlfn.IFS(D39="","Defense",_xlfn.XLOOKUP(D39,Sheet2!M:M,Sheet2!N:N,_xlfn.IFS(I39="Normal","Defense",I39="Defense","Tank",TRUE,"Speed"))&lt;&gt;0,_xlfn.XLOOKUP(D39,Sheet2!M:M,Sheet2!N:N,_xlfn.IFS(I39="Normal","Defense",I39="Defense","Tank",TRUE,"Speed")),TRUE,_xlfn.IFS(I39="Normal","Defense",I39="Defense","Tank",TRUE,I39))</f>
        <v>Defense</v>
      </c>
      <c r="I39" s="4" t="s">
        <v>732</v>
      </c>
      <c r="K39" s="4" t="str">
        <f>DEC2BIN(_xlfn.XLOOKUP(I39,'Initial Parameters'!$F$8:$F$11,'Initial Parameters'!$D$8:$D$11,0)-'Initial Parameters'!$E$4,2)</f>
        <v>00</v>
      </c>
      <c r="L39" s="4" t="str">
        <f t="shared" si="0"/>
        <v/>
      </c>
      <c r="M39" s="4" t="str">
        <f t="shared" si="1"/>
        <v/>
      </c>
      <c r="O39" s="5" t="str">
        <f>DEC2BIN(_xlfn.XLOOKUP(H39,'Initial Parameters'!$C$8:$C$11,'Initial Parameters'!$A$8:$A$11,0)-'Initial Parameters'!$E$3,2)</f>
        <v>00</v>
      </c>
      <c r="P39" s="5" t="str">
        <f t="shared" si="2"/>
        <v/>
      </c>
      <c r="Q39" s="5" t="str">
        <f t="shared" si="3"/>
        <v/>
      </c>
    </row>
    <row r="40" spans="1:17" x14ac:dyDescent="0.4">
      <c r="A40">
        <v>35</v>
      </c>
      <c r="B40" t="s">
        <v>43</v>
      </c>
      <c r="C40" t="s">
        <v>825</v>
      </c>
      <c r="D40" t="s">
        <v>732</v>
      </c>
      <c r="E40" t="s">
        <v>839</v>
      </c>
      <c r="F40" s="8" t="s">
        <v>842</v>
      </c>
      <c r="G40" t="s">
        <v>853</v>
      </c>
      <c r="H40" s="5" t="str" cm="1">
        <f t="array" ref="H40">_xlfn.IFS(D40="","Defense",_xlfn.XLOOKUP(D40,Sheet2!M:M,Sheet2!N:N,_xlfn.IFS(I40="Normal","Defense",I40="Defense","Tank",TRUE,"Speed"))&lt;&gt;0,_xlfn.XLOOKUP(D40,Sheet2!M:M,Sheet2!N:N,_xlfn.IFS(I40="Normal","Defense",I40="Defense","Tank",TRUE,"Speed")),TRUE,_xlfn.IFS(I40="Normal","Defense",I40="Defense","Tank",TRUE,I40))</f>
        <v>Defense</v>
      </c>
      <c r="I40" s="4" t="s">
        <v>732</v>
      </c>
      <c r="K40" s="4" t="str">
        <f>DEC2BIN(_xlfn.XLOOKUP(I40,'Initial Parameters'!$F$8:$F$11,'Initial Parameters'!$D$8:$D$11,0)-'Initial Parameters'!$E$4,2)</f>
        <v>00</v>
      </c>
      <c r="L40" s="4" t="str">
        <f t="shared" si="0"/>
        <v/>
      </c>
      <c r="M40" s="4" t="str">
        <f t="shared" si="1"/>
        <v/>
      </c>
      <c r="O40" s="5" t="str">
        <f>DEC2BIN(_xlfn.XLOOKUP(H40,'Initial Parameters'!$C$8:$C$11,'Initial Parameters'!$A$8:$A$11,0)-'Initial Parameters'!$E$3,2)</f>
        <v>00</v>
      </c>
      <c r="P40" s="5" t="str">
        <f t="shared" si="2"/>
        <v/>
      </c>
      <c r="Q40" s="5" t="str">
        <f t="shared" si="3"/>
        <v/>
      </c>
    </row>
    <row r="41" spans="1:17" x14ac:dyDescent="0.4">
      <c r="A41">
        <v>36</v>
      </c>
      <c r="B41" t="s">
        <v>44</v>
      </c>
      <c r="C41" t="s">
        <v>825</v>
      </c>
      <c r="D41" t="s">
        <v>732</v>
      </c>
      <c r="E41" t="s">
        <v>839</v>
      </c>
      <c r="F41" s="8" t="s">
        <v>842</v>
      </c>
      <c r="G41" t="s">
        <v>853</v>
      </c>
      <c r="H41" s="5" t="str" cm="1">
        <f t="array" ref="H41">_xlfn.IFS(D41="","Defense",_xlfn.XLOOKUP(D41,Sheet2!M:M,Sheet2!N:N,_xlfn.IFS(I41="Normal","Defense",I41="Defense","Tank",TRUE,"Speed"))&lt;&gt;0,_xlfn.XLOOKUP(D41,Sheet2!M:M,Sheet2!N:N,_xlfn.IFS(I41="Normal","Defense",I41="Defense","Tank",TRUE,"Speed")),TRUE,_xlfn.IFS(I41="Normal","Defense",I41="Defense","Tank",TRUE,I41))</f>
        <v>Attack</v>
      </c>
      <c r="I41" s="4" t="s">
        <v>869</v>
      </c>
      <c r="K41" s="4" t="str">
        <f>DEC2BIN(_xlfn.XLOOKUP(I41,'Initial Parameters'!$F$8:$F$11,'Initial Parameters'!$D$8:$D$11,0)-'Initial Parameters'!$E$4,2)</f>
        <v>01</v>
      </c>
      <c r="L41" s="4" t="str">
        <f t="shared" si="0"/>
        <v>11010101</v>
      </c>
      <c r="M41" s="4" t="str">
        <f t="shared" si="1"/>
        <v/>
      </c>
      <c r="O41" s="5" t="str">
        <f>DEC2BIN(_xlfn.XLOOKUP(H41,'Initial Parameters'!$C$8:$C$11,'Initial Parameters'!$A$8:$A$11,0)-'Initial Parameters'!$E$3,2)</f>
        <v>01</v>
      </c>
      <c r="P41" s="5" t="str">
        <f t="shared" si="2"/>
        <v>10010101</v>
      </c>
      <c r="Q41" s="5" t="str">
        <f t="shared" si="3"/>
        <v/>
      </c>
    </row>
    <row r="42" spans="1:17" x14ac:dyDescent="0.4">
      <c r="A42">
        <v>37</v>
      </c>
      <c r="B42" t="s">
        <v>45</v>
      </c>
      <c r="C42" t="s">
        <v>825</v>
      </c>
      <c r="D42" t="s">
        <v>732</v>
      </c>
      <c r="E42" t="s">
        <v>839</v>
      </c>
      <c r="F42" s="8" t="s">
        <v>825</v>
      </c>
      <c r="G42" t="s">
        <v>856</v>
      </c>
      <c r="H42" s="5" t="str" cm="1">
        <f t="array" ref="H42">_xlfn.IFS(D42="","Defense",_xlfn.XLOOKUP(D42,Sheet2!M:M,Sheet2!N:N,_xlfn.IFS(I42="Normal","Defense",I42="Defense","Tank",TRUE,"Speed"))&lt;&gt;0,_xlfn.XLOOKUP(D42,Sheet2!M:M,Sheet2!N:N,_xlfn.IFS(I42="Normal","Defense",I42="Defense","Tank",TRUE,"Speed")),TRUE,_xlfn.IFS(I42="Normal","Defense",I42="Defense","Tank",TRUE,I42))</f>
        <v>Attack</v>
      </c>
      <c r="I42" s="4" t="s">
        <v>869</v>
      </c>
      <c r="K42" s="4" t="str">
        <f>DEC2BIN(_xlfn.XLOOKUP(I42,'Initial Parameters'!$F$8:$F$11,'Initial Parameters'!$D$8:$D$11,0)-'Initial Parameters'!$E$4,2)</f>
        <v>01</v>
      </c>
      <c r="L42" s="4" t="str">
        <f t="shared" si="0"/>
        <v/>
      </c>
      <c r="M42" s="4" t="str">
        <f t="shared" si="1"/>
        <v/>
      </c>
      <c r="O42" s="5" t="str">
        <f>DEC2BIN(_xlfn.XLOOKUP(H42,'Initial Parameters'!$C$8:$C$11,'Initial Parameters'!$A$8:$A$11,0)-'Initial Parameters'!$E$3,2)</f>
        <v>01</v>
      </c>
      <c r="P42" s="5" t="str">
        <f t="shared" si="2"/>
        <v/>
      </c>
      <c r="Q42" s="5" t="str">
        <f t="shared" si="3"/>
        <v/>
      </c>
    </row>
    <row r="43" spans="1:17" x14ac:dyDescent="0.4">
      <c r="A43">
        <v>38</v>
      </c>
      <c r="B43" t="s">
        <v>46</v>
      </c>
      <c r="C43" t="s">
        <v>825</v>
      </c>
      <c r="D43" t="s">
        <v>732</v>
      </c>
      <c r="E43" t="s">
        <v>839</v>
      </c>
      <c r="F43" s="8" t="s">
        <v>842</v>
      </c>
      <c r="G43" t="s">
        <v>853</v>
      </c>
      <c r="H43" s="5" t="str" cm="1">
        <f t="array" ref="H43">_xlfn.IFS(D43="","Defense",_xlfn.XLOOKUP(D43,Sheet2!M:M,Sheet2!N:N,_xlfn.IFS(I43="Normal","Defense",I43="Defense","Tank",TRUE,"Speed"))&lt;&gt;0,_xlfn.XLOOKUP(D43,Sheet2!M:M,Sheet2!N:N,_xlfn.IFS(I43="Normal","Defense",I43="Defense","Tank",TRUE,"Speed")),TRUE,_xlfn.IFS(I43="Normal","Defense",I43="Defense","Tank",TRUE,I43))</f>
        <v>Attack</v>
      </c>
      <c r="I43" s="4" t="s">
        <v>869</v>
      </c>
      <c r="K43" s="4" t="str">
        <f>DEC2BIN(_xlfn.XLOOKUP(I43,'Initial Parameters'!$F$8:$F$11,'Initial Parameters'!$D$8:$D$11,0)-'Initial Parameters'!$E$4,2)</f>
        <v>01</v>
      </c>
      <c r="L43" s="4" t="str">
        <f t="shared" si="0"/>
        <v/>
      </c>
      <c r="M43" s="4" t="str">
        <f t="shared" si="1"/>
        <v/>
      </c>
      <c r="O43" s="5" t="str">
        <f>DEC2BIN(_xlfn.XLOOKUP(H43,'Initial Parameters'!$C$8:$C$11,'Initial Parameters'!$A$8:$A$11,0)-'Initial Parameters'!$E$3,2)</f>
        <v>01</v>
      </c>
      <c r="P43" s="5" t="str">
        <f t="shared" si="2"/>
        <v/>
      </c>
      <c r="Q43" s="5" t="str">
        <f t="shared" si="3"/>
        <v/>
      </c>
    </row>
    <row r="44" spans="1:17" x14ac:dyDescent="0.4">
      <c r="A44">
        <v>39</v>
      </c>
      <c r="B44" t="s">
        <v>47</v>
      </c>
      <c r="C44" t="s">
        <v>825</v>
      </c>
      <c r="D44" t="s">
        <v>732</v>
      </c>
      <c r="E44" t="s">
        <v>844</v>
      </c>
      <c r="F44" s="8" t="s">
        <v>845</v>
      </c>
      <c r="G44" t="s">
        <v>854</v>
      </c>
      <c r="H44" s="5" t="str" cm="1">
        <f t="array" ref="H44">_xlfn.IFS(D44="","Defense",_xlfn.XLOOKUP(D44,Sheet2!M:M,Sheet2!N:N,_xlfn.IFS(I44="Normal","Defense",I44="Defense","Tank",TRUE,"Speed"))&lt;&gt;0,_xlfn.XLOOKUP(D44,Sheet2!M:M,Sheet2!N:N,_xlfn.IFS(I44="Normal","Defense",I44="Defense","Tank",TRUE,"Speed")),TRUE,_xlfn.IFS(I44="Normal","Defense",I44="Defense","Tank",TRUE,I44))</f>
        <v>Speed</v>
      </c>
      <c r="I44" s="4" t="s">
        <v>868</v>
      </c>
      <c r="K44" s="4" t="str">
        <f>DEC2BIN(_xlfn.XLOOKUP(I44,'Initial Parameters'!$F$8:$F$11,'Initial Parameters'!$D$8:$D$11,0)-'Initial Parameters'!$E$4,2)</f>
        <v>11</v>
      </c>
      <c r="L44" s="4" t="str">
        <f t="shared" si="0"/>
        <v/>
      </c>
      <c r="M44" s="4" t="str">
        <f t="shared" si="1"/>
        <v/>
      </c>
      <c r="O44" s="5" t="str">
        <f>DEC2BIN(_xlfn.XLOOKUP(H44,'Initial Parameters'!$C$8:$C$11,'Initial Parameters'!$A$8:$A$11,0)-'Initial Parameters'!$E$3,2)</f>
        <v>10</v>
      </c>
      <c r="P44" s="5" t="str">
        <f t="shared" si="2"/>
        <v/>
      </c>
      <c r="Q44" s="5" t="str">
        <f t="shared" si="3"/>
        <v/>
      </c>
    </row>
    <row r="45" spans="1:17" x14ac:dyDescent="0.4">
      <c r="A45">
        <v>40</v>
      </c>
      <c r="B45" t="s">
        <v>48</v>
      </c>
      <c r="C45" t="s">
        <v>825</v>
      </c>
      <c r="D45" t="s">
        <v>743</v>
      </c>
      <c r="E45" t="s">
        <v>839</v>
      </c>
      <c r="F45" s="8" t="s">
        <v>842</v>
      </c>
      <c r="G45" t="s">
        <v>853</v>
      </c>
      <c r="H45" s="5" t="str" cm="1">
        <f t="array" ref="H45">_xlfn.IFS(D45="","Defense",_xlfn.XLOOKUP(D45,Sheet2!M:M,Sheet2!N:N,_xlfn.IFS(I45="Normal","Defense",I45="Defense","Tank",TRUE,"Speed"))&lt;&gt;0,_xlfn.XLOOKUP(D45,Sheet2!M:M,Sheet2!N:N,_xlfn.IFS(I45="Normal","Defense",I45="Defense","Tank",TRUE,"Speed")),TRUE,_xlfn.IFS(I45="Normal","Defense",I45="Defense","Tank",TRUE,I45))</f>
        <v>Defense</v>
      </c>
      <c r="I45" s="4" t="s">
        <v>732</v>
      </c>
      <c r="K45" s="4" t="str">
        <f>DEC2BIN(_xlfn.XLOOKUP(I45,'Initial Parameters'!$F$8:$F$11,'Initial Parameters'!$D$8:$D$11,0)-'Initial Parameters'!$E$4,2)</f>
        <v>00</v>
      </c>
      <c r="L45" s="4" t="str">
        <f t="shared" si="0"/>
        <v>11110100</v>
      </c>
      <c r="M45" s="4" t="str">
        <f t="shared" si="1"/>
        <v/>
      </c>
      <c r="O45" s="5" t="str">
        <f>DEC2BIN(_xlfn.XLOOKUP(H45,'Initial Parameters'!$C$8:$C$11,'Initial Parameters'!$A$8:$A$11,0)-'Initial Parameters'!$E$3,2)</f>
        <v>00</v>
      </c>
      <c r="P45" s="5" t="str">
        <f t="shared" si="2"/>
        <v>10100100</v>
      </c>
      <c r="Q45" s="5" t="str">
        <f t="shared" si="3"/>
        <v/>
      </c>
    </row>
    <row r="46" spans="1:17" x14ac:dyDescent="0.4">
      <c r="A46">
        <v>41</v>
      </c>
      <c r="B46" t="s">
        <v>49</v>
      </c>
      <c r="C46" t="s">
        <v>825</v>
      </c>
      <c r="D46" t="s">
        <v>744</v>
      </c>
      <c r="E46" t="s">
        <v>839</v>
      </c>
      <c r="F46" s="8" t="s">
        <v>842</v>
      </c>
      <c r="G46" t="s">
        <v>853</v>
      </c>
      <c r="H46" s="5" t="str" cm="1">
        <f t="array" ref="H46">_xlfn.IFS(D46="","Defense",_xlfn.XLOOKUP(D46,Sheet2!M:M,Sheet2!N:N,_xlfn.IFS(I46="Normal","Defense",I46="Defense","Tank",TRUE,"Speed"))&lt;&gt;0,_xlfn.XLOOKUP(D46,Sheet2!M:M,Sheet2!N:N,_xlfn.IFS(I46="Normal","Defense",I46="Defense","Tank",TRUE,"Speed")),TRUE,_xlfn.IFS(I46="Normal","Defense",I46="Defense","Tank",TRUE,I46))</f>
        <v>Attack</v>
      </c>
      <c r="I46" s="4" t="s">
        <v>869</v>
      </c>
      <c r="K46" s="4" t="str">
        <f>DEC2BIN(_xlfn.XLOOKUP(I46,'Initial Parameters'!$F$8:$F$11,'Initial Parameters'!$D$8:$D$11,0)-'Initial Parameters'!$E$4,2)</f>
        <v>01</v>
      </c>
      <c r="L46" s="4" t="str">
        <f t="shared" si="0"/>
        <v/>
      </c>
      <c r="M46" s="4" t="str">
        <f t="shared" si="1"/>
        <v/>
      </c>
      <c r="O46" s="5" t="str">
        <f>DEC2BIN(_xlfn.XLOOKUP(H46,'Initial Parameters'!$C$8:$C$11,'Initial Parameters'!$A$8:$A$11,0)-'Initial Parameters'!$E$3,2)</f>
        <v>01</v>
      </c>
      <c r="P46" s="5" t="str">
        <f t="shared" si="2"/>
        <v/>
      </c>
      <c r="Q46" s="5" t="str">
        <f t="shared" si="3"/>
        <v/>
      </c>
    </row>
    <row r="47" spans="1:17" x14ac:dyDescent="0.4">
      <c r="A47">
        <v>42</v>
      </c>
      <c r="B47" t="s">
        <v>50</v>
      </c>
      <c r="C47">
        <v>1</v>
      </c>
      <c r="D47" t="s">
        <v>744</v>
      </c>
      <c r="E47" t="s">
        <v>839</v>
      </c>
      <c r="F47" s="8" t="s">
        <v>842</v>
      </c>
      <c r="G47" t="s">
        <v>853</v>
      </c>
      <c r="H47" s="5" t="str" cm="1">
        <f t="array" ref="H47">_xlfn.IFS(D47="","Defense",_xlfn.XLOOKUP(D47,Sheet2!M:M,Sheet2!N:N,_xlfn.IFS(I47="Normal","Defense",I47="Defense","Tank",TRUE,"Speed"))&lt;&gt;0,_xlfn.XLOOKUP(D47,Sheet2!M:M,Sheet2!N:N,_xlfn.IFS(I47="Normal","Defense",I47="Defense","Tank",TRUE,"Speed")),TRUE,_xlfn.IFS(I47="Normal","Defense",I47="Defense","Tank",TRUE,I47))</f>
        <v>Speed</v>
      </c>
      <c r="I47" s="4" t="s">
        <v>868</v>
      </c>
      <c r="K47" s="4" t="str">
        <f>DEC2BIN(_xlfn.XLOOKUP(I47,'Initial Parameters'!$F$8:$F$11,'Initial Parameters'!$D$8:$D$11,0)-'Initial Parameters'!$E$4,2)</f>
        <v>11</v>
      </c>
      <c r="L47" s="4" t="str">
        <f t="shared" si="0"/>
        <v/>
      </c>
      <c r="M47" s="4" t="str">
        <f t="shared" si="1"/>
        <v/>
      </c>
      <c r="O47" s="5" t="str">
        <f>DEC2BIN(_xlfn.XLOOKUP(H47,'Initial Parameters'!$C$8:$C$11,'Initial Parameters'!$A$8:$A$11,0)-'Initial Parameters'!$E$3,2)</f>
        <v>10</v>
      </c>
      <c r="P47" s="5" t="str">
        <f t="shared" si="2"/>
        <v/>
      </c>
      <c r="Q47" s="5" t="str">
        <f t="shared" si="3"/>
        <v/>
      </c>
    </row>
    <row r="48" spans="1:17" x14ac:dyDescent="0.4">
      <c r="A48">
        <v>43</v>
      </c>
      <c r="B48" t="s">
        <v>51</v>
      </c>
      <c r="C48" t="s">
        <v>825</v>
      </c>
      <c r="D48" t="s">
        <v>732</v>
      </c>
      <c r="E48" t="s">
        <v>844</v>
      </c>
      <c r="F48" s="8" t="s">
        <v>845</v>
      </c>
      <c r="G48" t="s">
        <v>854</v>
      </c>
      <c r="H48" s="5" t="str" cm="1">
        <f t="array" ref="H48">_xlfn.IFS(D48="","Defense",_xlfn.XLOOKUP(D48,Sheet2!M:M,Sheet2!N:N,_xlfn.IFS(I48="Normal","Defense",I48="Defense","Tank",TRUE,"Speed"))&lt;&gt;0,_xlfn.XLOOKUP(D48,Sheet2!M:M,Sheet2!N:N,_xlfn.IFS(I48="Normal","Defense",I48="Defense","Tank",TRUE,"Speed")),TRUE,_xlfn.IFS(I48="Normal","Defense",I48="Defense","Tank",TRUE,I48))</f>
        <v>Speed</v>
      </c>
      <c r="I48" s="4" t="s">
        <v>868</v>
      </c>
      <c r="K48" s="4" t="str">
        <f>DEC2BIN(_xlfn.XLOOKUP(I48,'Initial Parameters'!$F$8:$F$11,'Initial Parameters'!$D$8:$D$11,0)-'Initial Parameters'!$E$4,2)</f>
        <v>11</v>
      </c>
      <c r="L48" s="4" t="str">
        <f t="shared" si="0"/>
        <v/>
      </c>
      <c r="M48" s="4" t="str">
        <f t="shared" si="1"/>
        <v/>
      </c>
      <c r="O48" s="5" t="str">
        <f>DEC2BIN(_xlfn.XLOOKUP(H48,'Initial Parameters'!$C$8:$C$11,'Initial Parameters'!$A$8:$A$11,0)-'Initial Parameters'!$E$3,2)</f>
        <v>10</v>
      </c>
      <c r="P48" s="5" t="str">
        <f t="shared" si="2"/>
        <v/>
      </c>
      <c r="Q48" s="5" t="str">
        <f t="shared" si="3"/>
        <v/>
      </c>
    </row>
    <row r="49" spans="1:17" x14ac:dyDescent="0.4">
      <c r="A49">
        <v>44</v>
      </c>
      <c r="B49" t="s">
        <v>52</v>
      </c>
      <c r="C49" t="s">
        <v>825</v>
      </c>
      <c r="D49" t="s">
        <v>740</v>
      </c>
      <c r="E49" t="s">
        <v>839</v>
      </c>
      <c r="F49" s="8" t="s">
        <v>825</v>
      </c>
      <c r="G49" t="s">
        <v>853</v>
      </c>
      <c r="H49" s="5" t="str" cm="1">
        <f t="array" ref="H49">_xlfn.IFS(D49="","Defense",_xlfn.XLOOKUP(D49,Sheet2!M:M,Sheet2!N:N,_xlfn.IFS(I49="Normal","Defense",I49="Defense","Tank",TRUE,"Speed"))&lt;&gt;0,_xlfn.XLOOKUP(D49,Sheet2!M:M,Sheet2!N:N,_xlfn.IFS(I49="Normal","Defense",I49="Defense","Tank",TRUE,"Speed")),TRUE,_xlfn.IFS(I49="Normal","Defense",I49="Defense","Tank",TRUE,I49))</f>
        <v>Defense</v>
      </c>
      <c r="I49" s="4" t="s">
        <v>732</v>
      </c>
      <c r="K49" s="4" t="str">
        <f>DEC2BIN(_xlfn.XLOOKUP(I49,'Initial Parameters'!$F$8:$F$11,'Initial Parameters'!$D$8:$D$11,0)-'Initial Parameters'!$E$4,2)</f>
        <v>00</v>
      </c>
      <c r="L49" s="4" t="str">
        <f t="shared" si="0"/>
        <v>11101100</v>
      </c>
      <c r="M49" s="4" t="str">
        <f t="shared" si="1"/>
        <v/>
      </c>
      <c r="O49" s="5" t="str">
        <f>DEC2BIN(_xlfn.XLOOKUP(H49,'Initial Parameters'!$C$8:$C$11,'Initial Parameters'!$A$8:$A$11,0)-'Initial Parameters'!$E$3,2)</f>
        <v>00</v>
      </c>
      <c r="P49" s="5" t="str">
        <f t="shared" si="2"/>
        <v>10111000</v>
      </c>
      <c r="Q49" s="5" t="str">
        <f t="shared" si="3"/>
        <v/>
      </c>
    </row>
    <row r="50" spans="1:17" x14ac:dyDescent="0.4">
      <c r="A50">
        <v>45</v>
      </c>
      <c r="B50" t="s">
        <v>53</v>
      </c>
      <c r="C50" t="s">
        <v>825</v>
      </c>
      <c r="D50" t="s">
        <v>732</v>
      </c>
      <c r="E50" t="s">
        <v>844</v>
      </c>
      <c r="F50" s="8" t="s">
        <v>845</v>
      </c>
      <c r="G50" t="s">
        <v>854</v>
      </c>
      <c r="H50" s="5" t="str" cm="1">
        <f t="array" ref="H50">_xlfn.IFS(D50="","Defense",_xlfn.XLOOKUP(D50,Sheet2!M:M,Sheet2!N:N,_xlfn.IFS(I50="Normal","Defense",I50="Defense","Tank",TRUE,"Speed"))&lt;&gt;0,_xlfn.XLOOKUP(D50,Sheet2!M:M,Sheet2!N:N,_xlfn.IFS(I50="Normal","Defense",I50="Defense","Tank",TRUE,"Speed")),TRUE,_xlfn.IFS(I50="Normal","Defense",I50="Defense","Tank",TRUE,I50))</f>
        <v>Speed</v>
      </c>
      <c r="I50" s="4" t="s">
        <v>868</v>
      </c>
      <c r="K50" s="4" t="str">
        <f>DEC2BIN(_xlfn.XLOOKUP(I50,'Initial Parameters'!$F$8:$F$11,'Initial Parameters'!$D$8:$D$11,0)-'Initial Parameters'!$E$4,2)</f>
        <v>11</v>
      </c>
      <c r="L50" s="4" t="str">
        <f t="shared" si="0"/>
        <v/>
      </c>
      <c r="M50" s="4" t="str">
        <f t="shared" si="1"/>
        <v/>
      </c>
      <c r="O50" s="5" t="str">
        <f>DEC2BIN(_xlfn.XLOOKUP(H50,'Initial Parameters'!$C$8:$C$11,'Initial Parameters'!$A$8:$A$11,0)-'Initial Parameters'!$E$3,2)</f>
        <v>10</v>
      </c>
      <c r="P50" s="5" t="str">
        <f t="shared" si="2"/>
        <v/>
      </c>
      <c r="Q50" s="5" t="str">
        <f t="shared" si="3"/>
        <v/>
      </c>
    </row>
    <row r="51" spans="1:17" x14ac:dyDescent="0.4">
      <c r="A51">
        <v>46</v>
      </c>
      <c r="B51" t="s">
        <v>54</v>
      </c>
      <c r="C51">
        <v>-6</v>
      </c>
      <c r="D51" t="s">
        <v>732</v>
      </c>
      <c r="E51" t="s">
        <v>844</v>
      </c>
      <c r="F51" s="8" t="s">
        <v>846</v>
      </c>
      <c r="G51" t="s">
        <v>853</v>
      </c>
      <c r="H51" s="5" t="str" cm="1">
        <f t="array" ref="H51">_xlfn.IFS(D51="","Defense",_xlfn.XLOOKUP(D51,Sheet2!M:M,Sheet2!N:N,_xlfn.IFS(I51="Normal","Defense",I51="Defense","Tank",TRUE,"Speed"))&lt;&gt;0,_xlfn.XLOOKUP(D51,Sheet2!M:M,Sheet2!N:N,_xlfn.IFS(I51="Normal","Defense",I51="Defense","Tank",TRUE,"Speed")),TRUE,_xlfn.IFS(I51="Normal","Defense",I51="Defense","Tank",TRUE,I51))</f>
        <v>Tank</v>
      </c>
      <c r="I51" s="4" t="s">
        <v>867</v>
      </c>
      <c r="K51" s="4" t="str">
        <f>DEC2BIN(_xlfn.XLOOKUP(I51,'Initial Parameters'!$F$8:$F$11,'Initial Parameters'!$D$8:$D$11,0)-'Initial Parameters'!$E$4,2)</f>
        <v>10</v>
      </c>
      <c r="L51" s="4" t="str">
        <f t="shared" si="0"/>
        <v/>
      </c>
      <c r="M51" s="4" t="str">
        <f t="shared" si="1"/>
        <v/>
      </c>
      <c r="O51" s="5" t="str">
        <f>DEC2BIN(_xlfn.XLOOKUP(H51,'Initial Parameters'!$C$8:$C$11,'Initial Parameters'!$A$8:$A$11,0)-'Initial Parameters'!$E$3,2)</f>
        <v>11</v>
      </c>
      <c r="P51" s="5" t="str">
        <f t="shared" si="2"/>
        <v/>
      </c>
      <c r="Q51" s="5" t="str">
        <f t="shared" si="3"/>
        <v/>
      </c>
    </row>
    <row r="52" spans="1:17" x14ac:dyDescent="0.4">
      <c r="A52">
        <v>47</v>
      </c>
      <c r="B52" t="s">
        <v>55</v>
      </c>
      <c r="C52" t="s">
        <v>825</v>
      </c>
      <c r="D52" t="s">
        <v>732</v>
      </c>
      <c r="E52" t="s">
        <v>844</v>
      </c>
      <c r="F52" s="8" t="s">
        <v>842</v>
      </c>
      <c r="G52" t="s">
        <v>853</v>
      </c>
      <c r="H52" s="5" t="str" cm="1">
        <f t="array" ref="H52">_xlfn.IFS(D52="","Defense",_xlfn.XLOOKUP(D52,Sheet2!M:M,Sheet2!N:N,_xlfn.IFS(I52="Normal","Defense",I52="Defense","Tank",TRUE,"Speed"))&lt;&gt;0,_xlfn.XLOOKUP(D52,Sheet2!M:M,Sheet2!N:N,_xlfn.IFS(I52="Normal","Defense",I52="Defense","Tank",TRUE,"Speed")),TRUE,_xlfn.IFS(I52="Normal","Defense",I52="Defense","Tank",TRUE,I52))</f>
        <v>Speed</v>
      </c>
      <c r="I52" s="4" t="s">
        <v>868</v>
      </c>
      <c r="K52" s="4" t="str">
        <f>DEC2BIN(_xlfn.XLOOKUP(I52,'Initial Parameters'!$F$8:$F$11,'Initial Parameters'!$D$8:$D$11,0)-'Initial Parameters'!$E$4,2)</f>
        <v>11</v>
      </c>
      <c r="L52" s="4" t="str">
        <f t="shared" si="0"/>
        <v/>
      </c>
      <c r="M52" s="4" t="str">
        <f t="shared" si="1"/>
        <v/>
      </c>
      <c r="O52" s="5" t="str">
        <f>DEC2BIN(_xlfn.XLOOKUP(H52,'Initial Parameters'!$C$8:$C$11,'Initial Parameters'!$A$8:$A$11,0)-'Initial Parameters'!$E$3,2)</f>
        <v>10</v>
      </c>
      <c r="P52" s="5" t="str">
        <f t="shared" si="2"/>
        <v/>
      </c>
      <c r="Q52" s="5" t="str">
        <f t="shared" si="3"/>
        <v/>
      </c>
    </row>
    <row r="53" spans="1:17" x14ac:dyDescent="0.4">
      <c r="A53">
        <v>48</v>
      </c>
      <c r="B53" t="s">
        <v>56</v>
      </c>
      <c r="C53" t="s">
        <v>825</v>
      </c>
      <c r="D53" t="s">
        <v>732</v>
      </c>
      <c r="E53" t="s">
        <v>844</v>
      </c>
      <c r="F53" s="8" t="s">
        <v>842</v>
      </c>
      <c r="G53" t="s">
        <v>853</v>
      </c>
      <c r="H53" s="5" t="str" cm="1">
        <f t="array" ref="H53">_xlfn.IFS(D53="","Defense",_xlfn.XLOOKUP(D53,Sheet2!M:M,Sheet2!N:N,_xlfn.IFS(I53="Normal","Defense",I53="Defense","Tank",TRUE,"Speed"))&lt;&gt;0,_xlfn.XLOOKUP(D53,Sheet2!M:M,Sheet2!N:N,_xlfn.IFS(I53="Normal","Defense",I53="Defense","Tank",TRUE,"Speed")),TRUE,_xlfn.IFS(I53="Normal","Defense",I53="Defense","Tank",TRUE,I53))</f>
        <v>Speed</v>
      </c>
      <c r="I53" s="4" t="s">
        <v>868</v>
      </c>
      <c r="K53" s="4" t="str">
        <f>DEC2BIN(_xlfn.XLOOKUP(I53,'Initial Parameters'!$F$8:$F$11,'Initial Parameters'!$D$8:$D$11,0)-'Initial Parameters'!$E$4,2)</f>
        <v>11</v>
      </c>
      <c r="L53" s="4" t="str">
        <f t="shared" si="0"/>
        <v>00110011</v>
      </c>
      <c r="M53" s="4" t="str">
        <f t="shared" si="1"/>
        <v>33241140</v>
      </c>
      <c r="O53" s="5" t="str">
        <f>DEC2BIN(_xlfn.XLOOKUP(H53,'Initial Parameters'!$C$8:$C$11,'Initial Parameters'!$A$8:$A$11,0)-'Initial Parameters'!$E$3,2)</f>
        <v>10</v>
      </c>
      <c r="P53" s="5" t="str">
        <f t="shared" si="2"/>
        <v>00100010</v>
      </c>
      <c r="Q53" s="5" t="str">
        <f t="shared" si="3"/>
        <v>221F5152</v>
      </c>
    </row>
    <row r="54" spans="1:17" x14ac:dyDescent="0.4">
      <c r="A54">
        <v>49</v>
      </c>
      <c r="B54" t="s">
        <v>57</v>
      </c>
      <c r="C54" t="s">
        <v>825</v>
      </c>
      <c r="D54" t="s">
        <v>732</v>
      </c>
      <c r="E54" t="s">
        <v>841</v>
      </c>
      <c r="F54" s="8" t="s">
        <v>825</v>
      </c>
      <c r="G54" t="s">
        <v>853</v>
      </c>
      <c r="H54" s="5" t="str" cm="1">
        <f t="array" ref="H54">_xlfn.IFS(D54="","Defense",_xlfn.XLOOKUP(D54,Sheet2!M:M,Sheet2!N:N,_xlfn.IFS(I54="Normal","Defense",I54="Defense","Tank",TRUE,"Speed"))&lt;&gt;0,_xlfn.XLOOKUP(D54,Sheet2!M:M,Sheet2!N:N,_xlfn.IFS(I54="Normal","Defense",I54="Defense","Tank",TRUE,"Speed")),TRUE,_xlfn.IFS(I54="Normal","Defense",I54="Defense","Tank",TRUE,I54))</f>
        <v>Defense</v>
      </c>
      <c r="I54" s="4" t="s">
        <v>732</v>
      </c>
      <c r="K54" s="4" t="str">
        <f>DEC2BIN(_xlfn.XLOOKUP(I54,'Initial Parameters'!$F$8:$F$11,'Initial Parameters'!$D$8:$D$11,0)-'Initial Parameters'!$E$4,2)</f>
        <v>00</v>
      </c>
      <c r="L54" s="4" t="str">
        <f t="shared" si="0"/>
        <v/>
      </c>
      <c r="M54" s="4" t="str">
        <f t="shared" si="1"/>
        <v/>
      </c>
      <c r="O54" s="5" t="str">
        <f>DEC2BIN(_xlfn.XLOOKUP(H54,'Initial Parameters'!$C$8:$C$11,'Initial Parameters'!$A$8:$A$11,0)-'Initial Parameters'!$E$3,2)</f>
        <v>00</v>
      </c>
      <c r="P54" s="5" t="str">
        <f t="shared" si="2"/>
        <v/>
      </c>
      <c r="Q54" s="5" t="str">
        <f t="shared" si="3"/>
        <v/>
      </c>
    </row>
    <row r="55" spans="1:17" x14ac:dyDescent="0.4">
      <c r="A55">
        <v>50</v>
      </c>
      <c r="B55" t="s">
        <v>58</v>
      </c>
      <c r="C55" t="s">
        <v>825</v>
      </c>
      <c r="D55" t="s">
        <v>732</v>
      </c>
      <c r="E55" t="s">
        <v>844</v>
      </c>
      <c r="F55" s="8" t="s">
        <v>847</v>
      </c>
      <c r="G55" t="s">
        <v>853</v>
      </c>
      <c r="H55" s="5" t="str" cm="1">
        <f t="array" ref="H55">_xlfn.IFS(D55="","Defense",_xlfn.XLOOKUP(D55,Sheet2!M:M,Sheet2!N:N,_xlfn.IFS(I55="Normal","Defense",I55="Defense","Tank",TRUE,"Speed"))&lt;&gt;0,_xlfn.XLOOKUP(D55,Sheet2!M:M,Sheet2!N:N,_xlfn.IFS(I55="Normal","Defense",I55="Defense","Tank",TRUE,"Speed")),TRUE,_xlfn.IFS(I55="Normal","Defense",I55="Defense","Tank",TRUE,I55))</f>
        <v>Speed</v>
      </c>
      <c r="I55" s="4" t="s">
        <v>868</v>
      </c>
      <c r="K55" s="4" t="str">
        <f>DEC2BIN(_xlfn.XLOOKUP(I55,'Initial Parameters'!$F$8:$F$11,'Initial Parameters'!$D$8:$D$11,0)-'Initial Parameters'!$E$4,2)</f>
        <v>11</v>
      </c>
      <c r="L55" s="4" t="str">
        <f t="shared" si="0"/>
        <v/>
      </c>
      <c r="M55" s="4" t="str">
        <f t="shared" si="1"/>
        <v/>
      </c>
      <c r="O55" s="5" t="str">
        <f>DEC2BIN(_xlfn.XLOOKUP(H55,'Initial Parameters'!$C$8:$C$11,'Initial Parameters'!$A$8:$A$11,0)-'Initial Parameters'!$E$3,2)</f>
        <v>10</v>
      </c>
      <c r="P55" s="5" t="str">
        <f t="shared" si="2"/>
        <v/>
      </c>
      <c r="Q55" s="5" t="str">
        <f t="shared" si="3"/>
        <v/>
      </c>
    </row>
    <row r="56" spans="1:17" x14ac:dyDescent="0.4">
      <c r="A56">
        <v>51</v>
      </c>
      <c r="B56" t="s">
        <v>59</v>
      </c>
      <c r="C56" t="s">
        <v>825</v>
      </c>
      <c r="D56" t="s">
        <v>743</v>
      </c>
      <c r="E56" t="s">
        <v>841</v>
      </c>
      <c r="F56" s="8" t="s">
        <v>843</v>
      </c>
      <c r="G56" t="s">
        <v>854</v>
      </c>
      <c r="H56" s="5" t="str" cm="1">
        <f t="array" ref="H56">_xlfn.IFS(D56="","Defense",_xlfn.XLOOKUP(D56,Sheet2!M:M,Sheet2!N:N,_xlfn.IFS(I56="Normal","Defense",I56="Defense","Tank",TRUE,"Speed"))&lt;&gt;0,_xlfn.XLOOKUP(D56,Sheet2!M:M,Sheet2!N:N,_xlfn.IFS(I56="Normal","Defense",I56="Defense","Tank",TRUE,"Speed")),TRUE,_xlfn.IFS(I56="Normal","Defense",I56="Defense","Tank",TRUE,I56))</f>
        <v>Defense</v>
      </c>
      <c r="I56" s="4" t="s">
        <v>732</v>
      </c>
      <c r="K56" s="4" t="str">
        <f>DEC2BIN(_xlfn.XLOOKUP(I56,'Initial Parameters'!$F$8:$F$11,'Initial Parameters'!$D$8:$D$11,0)-'Initial Parameters'!$E$4,2)</f>
        <v>00</v>
      </c>
      <c r="L56" s="4" t="str">
        <f t="shared" si="0"/>
        <v/>
      </c>
      <c r="M56" s="4" t="str">
        <f t="shared" si="1"/>
        <v/>
      </c>
      <c r="O56" s="5" t="str">
        <f>DEC2BIN(_xlfn.XLOOKUP(H56,'Initial Parameters'!$C$8:$C$11,'Initial Parameters'!$A$8:$A$11,0)-'Initial Parameters'!$E$3,2)</f>
        <v>00</v>
      </c>
      <c r="P56" s="5" t="str">
        <f t="shared" si="2"/>
        <v/>
      </c>
      <c r="Q56" s="5" t="str">
        <f t="shared" si="3"/>
        <v/>
      </c>
    </row>
    <row r="57" spans="1:17" x14ac:dyDescent="0.4">
      <c r="A57">
        <v>52</v>
      </c>
      <c r="B57" t="s">
        <v>60</v>
      </c>
      <c r="C57" t="s">
        <v>825</v>
      </c>
      <c r="D57" t="s">
        <v>735</v>
      </c>
      <c r="E57" t="s">
        <v>841</v>
      </c>
      <c r="F57" s="8" t="s">
        <v>842</v>
      </c>
      <c r="G57" t="s">
        <v>853</v>
      </c>
      <c r="H57" s="5" t="str" cm="1">
        <f t="array" ref="H57">_xlfn.IFS(D57="","Defense",_xlfn.XLOOKUP(D57,Sheet2!M:M,Sheet2!N:N,_xlfn.IFS(I57="Normal","Defense",I57="Defense","Tank",TRUE,"Speed"))&lt;&gt;0,_xlfn.XLOOKUP(D57,Sheet2!M:M,Sheet2!N:N,_xlfn.IFS(I57="Normal","Defense",I57="Defense","Tank",TRUE,"Speed")),TRUE,_xlfn.IFS(I57="Normal","Defense",I57="Defense","Tank",TRUE,I57))</f>
        <v>Tank</v>
      </c>
      <c r="I57" s="4" t="s">
        <v>732</v>
      </c>
      <c r="K57" s="4" t="str">
        <f>DEC2BIN(_xlfn.XLOOKUP(I57,'Initial Parameters'!$F$8:$F$11,'Initial Parameters'!$D$8:$D$11,0)-'Initial Parameters'!$E$4,2)</f>
        <v>00</v>
      </c>
      <c r="L57" s="4" t="str">
        <f t="shared" si="0"/>
        <v>00100100</v>
      </c>
      <c r="M57" s="4" t="str">
        <f t="shared" si="1"/>
        <v/>
      </c>
      <c r="O57" s="5" t="str">
        <f>DEC2BIN(_xlfn.XLOOKUP(H57,'Initial Parameters'!$C$8:$C$11,'Initial Parameters'!$A$8:$A$11,0)-'Initial Parameters'!$E$3,2)</f>
        <v>11</v>
      </c>
      <c r="P57" s="5" t="str">
        <f t="shared" si="2"/>
        <v>00011111</v>
      </c>
      <c r="Q57" s="5" t="str">
        <f t="shared" si="3"/>
        <v/>
      </c>
    </row>
    <row r="58" spans="1:17" x14ac:dyDescent="0.4">
      <c r="A58">
        <v>53</v>
      </c>
      <c r="B58" t="s">
        <v>61</v>
      </c>
      <c r="C58" t="s">
        <v>825</v>
      </c>
      <c r="D58" t="s">
        <v>735</v>
      </c>
      <c r="E58" t="s">
        <v>841</v>
      </c>
      <c r="F58" s="8" t="s">
        <v>842</v>
      </c>
      <c r="G58" t="s">
        <v>853</v>
      </c>
      <c r="H58" s="5" t="str" cm="1">
        <f t="array" ref="H58">_xlfn.IFS(D58="","Defense",_xlfn.XLOOKUP(D58,Sheet2!M:M,Sheet2!N:N,_xlfn.IFS(I58="Normal","Defense",I58="Defense","Tank",TRUE,"Speed"))&lt;&gt;0,_xlfn.XLOOKUP(D58,Sheet2!M:M,Sheet2!N:N,_xlfn.IFS(I58="Normal","Defense",I58="Defense","Tank",TRUE,"Speed")),TRUE,_xlfn.IFS(I58="Normal","Defense",I58="Defense","Tank",TRUE,I58))</f>
        <v>Tank</v>
      </c>
      <c r="I58" s="4" t="s">
        <v>869</v>
      </c>
      <c r="K58" s="4" t="str">
        <f>DEC2BIN(_xlfn.XLOOKUP(I58,'Initial Parameters'!$F$8:$F$11,'Initial Parameters'!$D$8:$D$11,0)-'Initial Parameters'!$E$4,2)</f>
        <v>01</v>
      </c>
      <c r="L58" s="4" t="str">
        <f t="shared" si="0"/>
        <v/>
      </c>
      <c r="M58" s="4" t="str">
        <f t="shared" si="1"/>
        <v/>
      </c>
      <c r="O58" s="5" t="str">
        <f>DEC2BIN(_xlfn.XLOOKUP(H58,'Initial Parameters'!$C$8:$C$11,'Initial Parameters'!$A$8:$A$11,0)-'Initial Parameters'!$E$3,2)</f>
        <v>11</v>
      </c>
      <c r="P58" s="5" t="str">
        <f t="shared" si="2"/>
        <v/>
      </c>
      <c r="Q58" s="5" t="str">
        <f t="shared" si="3"/>
        <v/>
      </c>
    </row>
    <row r="59" spans="1:17" x14ac:dyDescent="0.4">
      <c r="A59">
        <v>54</v>
      </c>
      <c r="B59" t="s">
        <v>62</v>
      </c>
      <c r="C59" t="s">
        <v>825</v>
      </c>
      <c r="D59" t="s">
        <v>736</v>
      </c>
      <c r="E59" t="s">
        <v>844</v>
      </c>
      <c r="F59" s="8" t="s">
        <v>848</v>
      </c>
      <c r="G59" t="s">
        <v>857</v>
      </c>
      <c r="H59" s="5" t="str" cm="1">
        <f t="array" ref="H59">_xlfn.IFS(D59="","Defense",_xlfn.XLOOKUP(D59,Sheet2!M:M,Sheet2!N:N,_xlfn.IFS(I59="Normal","Defense",I59="Defense","Tank",TRUE,"Speed"))&lt;&gt;0,_xlfn.XLOOKUP(D59,Sheet2!M:M,Sheet2!N:N,_xlfn.IFS(I59="Normal","Defense",I59="Defense","Tank",TRUE,"Speed")),TRUE,_xlfn.IFS(I59="Normal","Defense",I59="Defense","Tank",TRUE,I59))</f>
        <v>Attack</v>
      </c>
      <c r="I59" s="4" t="s">
        <v>867</v>
      </c>
      <c r="K59" s="4" t="str">
        <f>DEC2BIN(_xlfn.XLOOKUP(I59,'Initial Parameters'!$F$8:$F$11,'Initial Parameters'!$D$8:$D$11,0)-'Initial Parameters'!$E$4,2)</f>
        <v>10</v>
      </c>
      <c r="L59" s="4" t="str">
        <f t="shared" si="0"/>
        <v/>
      </c>
      <c r="M59" s="4" t="str">
        <f t="shared" si="1"/>
        <v/>
      </c>
      <c r="O59" s="5" t="str">
        <f>DEC2BIN(_xlfn.XLOOKUP(H59,'Initial Parameters'!$C$8:$C$11,'Initial Parameters'!$A$8:$A$11,0)-'Initial Parameters'!$E$3,2)</f>
        <v>01</v>
      </c>
      <c r="P59" s="5" t="str">
        <f t="shared" si="2"/>
        <v/>
      </c>
      <c r="Q59" s="5" t="str">
        <f t="shared" si="3"/>
        <v/>
      </c>
    </row>
    <row r="60" spans="1:17" x14ac:dyDescent="0.4">
      <c r="A60">
        <v>55</v>
      </c>
      <c r="B60" t="s">
        <v>63</v>
      </c>
      <c r="C60" t="s">
        <v>825</v>
      </c>
      <c r="D60" t="s">
        <v>745</v>
      </c>
      <c r="E60" t="s">
        <v>841</v>
      </c>
      <c r="F60" s="8" t="s">
        <v>825</v>
      </c>
      <c r="G60" t="s">
        <v>853</v>
      </c>
      <c r="H60" s="5" t="str" cm="1">
        <f t="array" ref="H60">_xlfn.IFS(D60="","Defense",_xlfn.XLOOKUP(D60,Sheet2!M:M,Sheet2!N:N,_xlfn.IFS(I60="Normal","Defense",I60="Defense","Tank",TRUE,"Speed"))&lt;&gt;0,_xlfn.XLOOKUP(D60,Sheet2!M:M,Sheet2!N:N,_xlfn.IFS(I60="Normal","Defense",I60="Defense","Tank",TRUE,"Speed")),TRUE,_xlfn.IFS(I60="Normal","Defense",I60="Defense","Tank",TRUE,I60))</f>
        <v>Defense</v>
      </c>
      <c r="I60" s="4" t="s">
        <v>732</v>
      </c>
      <c r="K60" s="4" t="str">
        <f>DEC2BIN(_xlfn.XLOOKUP(I60,'Initial Parameters'!$F$8:$F$11,'Initial Parameters'!$D$8:$D$11,0)-'Initial Parameters'!$E$4,2)</f>
        <v>00</v>
      </c>
      <c r="L60" s="4" t="str">
        <f t="shared" si="0"/>
        <v/>
      </c>
      <c r="M60" s="4" t="str">
        <f t="shared" si="1"/>
        <v/>
      </c>
      <c r="O60" s="5" t="str">
        <f>DEC2BIN(_xlfn.XLOOKUP(H60,'Initial Parameters'!$C$8:$C$11,'Initial Parameters'!$A$8:$A$11,0)-'Initial Parameters'!$E$3,2)</f>
        <v>00</v>
      </c>
      <c r="P60" s="5" t="str">
        <f t="shared" si="2"/>
        <v/>
      </c>
      <c r="Q60" s="5" t="str">
        <f t="shared" si="3"/>
        <v/>
      </c>
    </row>
    <row r="61" spans="1:17" x14ac:dyDescent="0.4">
      <c r="A61">
        <v>56</v>
      </c>
      <c r="B61" t="s">
        <v>64</v>
      </c>
      <c r="C61" t="s">
        <v>825</v>
      </c>
      <c r="D61" t="s">
        <v>745</v>
      </c>
      <c r="E61" t="s">
        <v>841</v>
      </c>
      <c r="F61" s="8" t="s">
        <v>842</v>
      </c>
      <c r="G61" t="s">
        <v>853</v>
      </c>
      <c r="H61" s="5" t="str" cm="1">
        <f t="array" ref="H61">_xlfn.IFS(D61="","Defense",_xlfn.XLOOKUP(D61,Sheet2!M:M,Sheet2!N:N,_xlfn.IFS(I61="Normal","Defense",I61="Defense","Tank",TRUE,"Speed"))&lt;&gt;0,_xlfn.XLOOKUP(D61,Sheet2!M:M,Sheet2!N:N,_xlfn.IFS(I61="Normal","Defense",I61="Defense","Tank",TRUE,"Speed")),TRUE,_xlfn.IFS(I61="Normal","Defense",I61="Defense","Tank",TRUE,I61))</f>
        <v>Attack</v>
      </c>
      <c r="I61" s="4" t="s">
        <v>869</v>
      </c>
      <c r="K61" s="4" t="str">
        <f>DEC2BIN(_xlfn.XLOOKUP(I61,'Initial Parameters'!$F$8:$F$11,'Initial Parameters'!$D$8:$D$11,0)-'Initial Parameters'!$E$4,2)</f>
        <v>01</v>
      </c>
      <c r="L61" s="4" t="str">
        <f t="shared" si="0"/>
        <v>00010001</v>
      </c>
      <c r="M61" s="4" t="str">
        <f t="shared" si="1"/>
        <v/>
      </c>
      <c r="O61" s="5" t="str">
        <f>DEC2BIN(_xlfn.XLOOKUP(H61,'Initial Parameters'!$C$8:$C$11,'Initial Parameters'!$A$8:$A$11,0)-'Initial Parameters'!$E$3,2)</f>
        <v>01</v>
      </c>
      <c r="P61" s="5" t="str">
        <f t="shared" si="2"/>
        <v>01010001</v>
      </c>
      <c r="Q61" s="5" t="str">
        <f t="shared" si="3"/>
        <v/>
      </c>
    </row>
    <row r="62" spans="1:17" x14ac:dyDescent="0.4">
      <c r="A62">
        <v>57</v>
      </c>
      <c r="B62" t="s">
        <v>65</v>
      </c>
      <c r="C62" t="s">
        <v>825</v>
      </c>
      <c r="D62" t="s">
        <v>745</v>
      </c>
      <c r="E62" t="s">
        <v>841</v>
      </c>
      <c r="F62" s="8" t="s">
        <v>840</v>
      </c>
      <c r="G62" t="s">
        <v>858</v>
      </c>
      <c r="H62" s="5" t="str" cm="1">
        <f t="array" ref="H62">_xlfn.IFS(D62="","Defense",_xlfn.XLOOKUP(D62,Sheet2!M:M,Sheet2!N:N,_xlfn.IFS(I62="Normal","Defense",I62="Defense","Tank",TRUE,"Speed"))&lt;&gt;0,_xlfn.XLOOKUP(D62,Sheet2!M:M,Sheet2!N:N,_xlfn.IFS(I62="Normal","Defense",I62="Defense","Tank",TRUE,"Speed")),TRUE,_xlfn.IFS(I62="Normal","Defense",I62="Defense","Tank",TRUE,I62))</f>
        <v>Defense</v>
      </c>
      <c r="I62" s="4" t="s">
        <v>732</v>
      </c>
      <c r="K62" s="4" t="str">
        <f>DEC2BIN(_xlfn.XLOOKUP(I62,'Initial Parameters'!$F$8:$F$11,'Initial Parameters'!$D$8:$D$11,0)-'Initial Parameters'!$E$4,2)</f>
        <v>00</v>
      </c>
      <c r="L62" s="4" t="str">
        <f t="shared" si="0"/>
        <v/>
      </c>
      <c r="M62" s="4" t="str">
        <f t="shared" si="1"/>
        <v/>
      </c>
      <c r="O62" s="5" t="str">
        <f>DEC2BIN(_xlfn.XLOOKUP(H62,'Initial Parameters'!$C$8:$C$11,'Initial Parameters'!$A$8:$A$11,0)-'Initial Parameters'!$E$3,2)</f>
        <v>00</v>
      </c>
      <c r="P62" s="5" t="str">
        <f t="shared" si="2"/>
        <v/>
      </c>
      <c r="Q62" s="5" t="str">
        <f t="shared" si="3"/>
        <v/>
      </c>
    </row>
    <row r="63" spans="1:17" x14ac:dyDescent="0.4">
      <c r="A63">
        <v>58</v>
      </c>
      <c r="B63" t="s">
        <v>66</v>
      </c>
      <c r="C63" t="s">
        <v>825</v>
      </c>
      <c r="D63" t="s">
        <v>736</v>
      </c>
      <c r="E63" t="s">
        <v>841</v>
      </c>
      <c r="F63" s="8" t="s">
        <v>842</v>
      </c>
      <c r="G63" t="s">
        <v>853</v>
      </c>
      <c r="H63" s="5" t="str" cm="1">
        <f t="array" ref="H63">_xlfn.IFS(D63="","Defense",_xlfn.XLOOKUP(D63,Sheet2!M:M,Sheet2!N:N,_xlfn.IFS(I63="Normal","Defense",I63="Defense","Tank",TRUE,"Speed"))&lt;&gt;0,_xlfn.XLOOKUP(D63,Sheet2!M:M,Sheet2!N:N,_xlfn.IFS(I63="Normal","Defense",I63="Defense","Tank",TRUE,"Speed")),TRUE,_xlfn.IFS(I63="Normal","Defense",I63="Defense","Tank",TRUE,I63))</f>
        <v>Attack</v>
      </c>
      <c r="I63" s="4" t="s">
        <v>869</v>
      </c>
      <c r="K63" s="4" t="str">
        <f>DEC2BIN(_xlfn.XLOOKUP(I63,'Initial Parameters'!$F$8:$F$11,'Initial Parameters'!$D$8:$D$11,0)-'Initial Parameters'!$E$4,2)</f>
        <v>01</v>
      </c>
      <c r="L63" s="4" t="str">
        <f t="shared" si="0"/>
        <v/>
      </c>
      <c r="M63" s="4" t="str">
        <f t="shared" si="1"/>
        <v/>
      </c>
      <c r="O63" s="5" t="str">
        <f>DEC2BIN(_xlfn.XLOOKUP(H63,'Initial Parameters'!$C$8:$C$11,'Initial Parameters'!$A$8:$A$11,0)-'Initial Parameters'!$E$3,2)</f>
        <v>01</v>
      </c>
      <c r="P63" s="5" t="str">
        <f t="shared" si="2"/>
        <v/>
      </c>
      <c r="Q63" s="5" t="str">
        <f t="shared" si="3"/>
        <v/>
      </c>
    </row>
    <row r="64" spans="1:17" x14ac:dyDescent="0.4">
      <c r="A64">
        <v>59</v>
      </c>
      <c r="B64" t="s">
        <v>67</v>
      </c>
      <c r="C64" t="s">
        <v>825</v>
      </c>
      <c r="D64" t="s">
        <v>736</v>
      </c>
      <c r="E64" t="s">
        <v>841</v>
      </c>
      <c r="F64" s="8" t="s">
        <v>842</v>
      </c>
      <c r="G64" t="s">
        <v>854</v>
      </c>
      <c r="H64" s="5" t="str" cm="1">
        <f t="array" ref="H64">_xlfn.IFS(D64="","Defense",_xlfn.XLOOKUP(D64,Sheet2!M:M,Sheet2!N:N,_xlfn.IFS(I64="Normal","Defense",I64="Defense","Tank",TRUE,"Speed"))&lt;&gt;0,_xlfn.XLOOKUP(D64,Sheet2!M:M,Sheet2!N:N,_xlfn.IFS(I64="Normal","Defense",I64="Defense","Tank",TRUE,"Speed")),TRUE,_xlfn.IFS(I64="Normal","Defense",I64="Defense","Tank",TRUE,I64))</f>
        <v>Attack</v>
      </c>
      <c r="I64" s="4" t="s">
        <v>732</v>
      </c>
      <c r="K64" s="4" t="str">
        <f>DEC2BIN(_xlfn.XLOOKUP(I64,'Initial Parameters'!$F$8:$F$11,'Initial Parameters'!$D$8:$D$11,0)-'Initial Parameters'!$E$4,2)</f>
        <v>00</v>
      </c>
      <c r="L64" s="4" t="str">
        <f t="shared" si="0"/>
        <v/>
      </c>
      <c r="M64" s="4" t="str">
        <f t="shared" si="1"/>
        <v/>
      </c>
      <c r="O64" s="5" t="str">
        <f>DEC2BIN(_xlfn.XLOOKUP(H64,'Initial Parameters'!$C$8:$C$11,'Initial Parameters'!$A$8:$A$11,0)-'Initial Parameters'!$E$3,2)</f>
        <v>01</v>
      </c>
      <c r="P64" s="5" t="str">
        <f t="shared" si="2"/>
        <v/>
      </c>
      <c r="Q64" s="5" t="str">
        <f t="shared" si="3"/>
        <v/>
      </c>
    </row>
    <row r="65" spans="1:17" x14ac:dyDescent="0.4">
      <c r="A65">
        <v>60</v>
      </c>
      <c r="B65" t="s">
        <v>68</v>
      </c>
      <c r="C65" t="s">
        <v>825</v>
      </c>
      <c r="D65" t="s">
        <v>102</v>
      </c>
      <c r="E65" t="s">
        <v>841</v>
      </c>
      <c r="F65" s="8" t="s">
        <v>842</v>
      </c>
      <c r="G65" t="s">
        <v>853</v>
      </c>
      <c r="H65" s="5" t="str" cm="1">
        <f t="array" ref="H65">_xlfn.IFS(D65="","Defense",_xlfn.XLOOKUP(D65,Sheet2!M:M,Sheet2!N:N,_xlfn.IFS(I65="Normal","Defense",I65="Defense","Tank",TRUE,"Speed"))&lt;&gt;0,_xlfn.XLOOKUP(D65,Sheet2!M:M,Sheet2!N:N,_xlfn.IFS(I65="Normal","Defense",I65="Defense","Tank",TRUE,"Speed")),TRUE,_xlfn.IFS(I65="Normal","Defense",I65="Defense","Tank",TRUE,I65))</f>
        <v>Speed</v>
      </c>
      <c r="I65" s="4" t="s">
        <v>732</v>
      </c>
      <c r="K65" s="4" t="str">
        <f>DEC2BIN(_xlfn.XLOOKUP(I65,'Initial Parameters'!$F$8:$F$11,'Initial Parameters'!$D$8:$D$11,0)-'Initial Parameters'!$E$4,2)</f>
        <v>00</v>
      </c>
      <c r="L65" s="4" t="str">
        <f t="shared" si="0"/>
        <v>01000000</v>
      </c>
      <c r="M65" s="4" t="str">
        <f t="shared" si="1"/>
        <v/>
      </c>
      <c r="O65" s="5" t="str">
        <f>DEC2BIN(_xlfn.XLOOKUP(H65,'Initial Parameters'!$C$8:$C$11,'Initial Parameters'!$A$8:$A$11,0)-'Initial Parameters'!$E$3,2)</f>
        <v>10</v>
      </c>
      <c r="P65" s="5" t="str">
        <f t="shared" si="2"/>
        <v>01010010</v>
      </c>
      <c r="Q65" s="5" t="str">
        <f t="shared" si="3"/>
        <v/>
      </c>
    </row>
    <row r="66" spans="1:17" x14ac:dyDescent="0.4">
      <c r="A66">
        <v>61</v>
      </c>
      <c r="B66" t="s">
        <v>69</v>
      </c>
      <c r="C66" t="s">
        <v>825</v>
      </c>
      <c r="D66" t="s">
        <v>745</v>
      </c>
      <c r="E66" t="s">
        <v>841</v>
      </c>
      <c r="F66" s="8" t="s">
        <v>843</v>
      </c>
      <c r="G66" t="s">
        <v>854</v>
      </c>
      <c r="H66" s="5" t="str" cm="1">
        <f t="array" ref="H66">_xlfn.IFS(D66="","Defense",_xlfn.XLOOKUP(D66,Sheet2!M:M,Sheet2!N:N,_xlfn.IFS(I66="Normal","Defense",I66="Defense","Tank",TRUE,"Speed"))&lt;&gt;0,_xlfn.XLOOKUP(D66,Sheet2!M:M,Sheet2!N:N,_xlfn.IFS(I66="Normal","Defense",I66="Defense","Tank",TRUE,"Speed")),TRUE,_xlfn.IFS(I66="Normal","Defense",I66="Defense","Tank",TRUE,I66))</f>
        <v>Defense</v>
      </c>
      <c r="I66" s="4" t="s">
        <v>732</v>
      </c>
      <c r="K66" s="4" t="str">
        <f>DEC2BIN(_xlfn.XLOOKUP(I66,'Initial Parameters'!$F$8:$F$11,'Initial Parameters'!$D$8:$D$11,0)-'Initial Parameters'!$E$4,2)</f>
        <v>00</v>
      </c>
      <c r="L66" s="4" t="str">
        <f t="shared" si="0"/>
        <v/>
      </c>
      <c r="M66" s="4" t="str">
        <f t="shared" si="1"/>
        <v/>
      </c>
      <c r="O66" s="5" t="str">
        <f>DEC2BIN(_xlfn.XLOOKUP(H66,'Initial Parameters'!$C$8:$C$11,'Initial Parameters'!$A$8:$A$11,0)-'Initial Parameters'!$E$3,2)</f>
        <v>00</v>
      </c>
      <c r="P66" s="5" t="str">
        <f t="shared" si="2"/>
        <v/>
      </c>
      <c r="Q66" s="5" t="str">
        <f t="shared" si="3"/>
        <v/>
      </c>
    </row>
    <row r="67" spans="1:17" x14ac:dyDescent="0.4">
      <c r="A67">
        <v>62</v>
      </c>
      <c r="B67" t="s">
        <v>70</v>
      </c>
      <c r="C67" t="s">
        <v>825</v>
      </c>
      <c r="D67" t="s">
        <v>736</v>
      </c>
      <c r="E67" t="s">
        <v>841</v>
      </c>
      <c r="F67" s="8" t="s">
        <v>840</v>
      </c>
      <c r="G67" t="s">
        <v>853</v>
      </c>
      <c r="H67" s="5" t="str" cm="1">
        <f t="array" ref="H67">_xlfn.IFS(D67="","Defense",_xlfn.XLOOKUP(D67,Sheet2!M:M,Sheet2!N:N,_xlfn.IFS(I67="Normal","Defense",I67="Defense","Tank",TRUE,"Speed"))&lt;&gt;0,_xlfn.XLOOKUP(D67,Sheet2!M:M,Sheet2!N:N,_xlfn.IFS(I67="Normal","Defense",I67="Defense","Tank",TRUE,"Speed")),TRUE,_xlfn.IFS(I67="Normal","Defense",I67="Defense","Tank",TRUE,I67))</f>
        <v>Attack</v>
      </c>
      <c r="I67" s="4" t="s">
        <v>732</v>
      </c>
      <c r="K67" s="4" t="str">
        <f>DEC2BIN(_xlfn.XLOOKUP(I67,'Initial Parameters'!$F$8:$F$11,'Initial Parameters'!$D$8:$D$11,0)-'Initial Parameters'!$E$4,2)</f>
        <v>00</v>
      </c>
      <c r="L67" s="4" t="str">
        <f t="shared" si="0"/>
        <v/>
      </c>
      <c r="M67" s="4" t="str">
        <f t="shared" si="1"/>
        <v/>
      </c>
      <c r="O67" s="5" t="str">
        <f>DEC2BIN(_xlfn.XLOOKUP(H67,'Initial Parameters'!$C$8:$C$11,'Initial Parameters'!$A$8:$A$11,0)-'Initial Parameters'!$E$3,2)</f>
        <v>01</v>
      </c>
      <c r="P67" s="5" t="str">
        <f t="shared" si="2"/>
        <v/>
      </c>
      <c r="Q67" s="5" t="str">
        <f t="shared" si="3"/>
        <v/>
      </c>
    </row>
    <row r="68" spans="1:17" x14ac:dyDescent="0.4">
      <c r="A68">
        <v>63</v>
      </c>
      <c r="B68" t="s">
        <v>71</v>
      </c>
      <c r="C68" t="s">
        <v>825</v>
      </c>
      <c r="D68" t="s">
        <v>732</v>
      </c>
      <c r="E68" t="s">
        <v>841</v>
      </c>
      <c r="F68" s="8" t="s">
        <v>842</v>
      </c>
      <c r="G68" t="s">
        <v>853</v>
      </c>
      <c r="H68" s="5" t="str" cm="1">
        <f t="array" ref="H68">_xlfn.IFS(D68="","Defense",_xlfn.XLOOKUP(D68,Sheet2!M:M,Sheet2!N:N,_xlfn.IFS(I68="Normal","Defense",I68="Defense","Tank",TRUE,"Speed"))&lt;&gt;0,_xlfn.XLOOKUP(D68,Sheet2!M:M,Sheet2!N:N,_xlfn.IFS(I68="Normal","Defense",I68="Defense","Tank",TRUE,"Speed")),TRUE,_xlfn.IFS(I68="Normal","Defense",I68="Defense","Tank",TRUE,I68))</f>
        <v>Attack</v>
      </c>
      <c r="I68" s="4" t="s">
        <v>869</v>
      </c>
      <c r="K68" s="4" t="str">
        <f>DEC2BIN(_xlfn.XLOOKUP(I68,'Initial Parameters'!$F$8:$F$11,'Initial Parameters'!$D$8:$D$11,0)-'Initial Parameters'!$E$4,2)</f>
        <v>01</v>
      </c>
      <c r="L68" s="4" t="str">
        <f t="shared" si="0"/>
        <v/>
      </c>
      <c r="M68" s="4" t="str">
        <f t="shared" si="1"/>
        <v/>
      </c>
      <c r="O68" s="5" t="str">
        <f>DEC2BIN(_xlfn.XLOOKUP(H68,'Initial Parameters'!$C$8:$C$11,'Initial Parameters'!$A$8:$A$11,0)-'Initial Parameters'!$E$3,2)</f>
        <v>01</v>
      </c>
      <c r="P68" s="5" t="str">
        <f t="shared" si="2"/>
        <v/>
      </c>
      <c r="Q68" s="5" t="str">
        <f t="shared" si="3"/>
        <v/>
      </c>
    </row>
    <row r="69" spans="1:17" x14ac:dyDescent="0.4">
      <c r="A69">
        <v>64</v>
      </c>
      <c r="B69" t="s">
        <v>72</v>
      </c>
      <c r="C69" t="s">
        <v>825</v>
      </c>
      <c r="D69" t="s">
        <v>738</v>
      </c>
      <c r="E69" t="s">
        <v>839</v>
      </c>
      <c r="F69" s="8" t="s">
        <v>825</v>
      </c>
      <c r="G69" t="s">
        <v>853</v>
      </c>
      <c r="H69" s="5" t="str" cm="1">
        <f t="array" ref="H69">_xlfn.IFS(D69="","Defense",_xlfn.XLOOKUP(D69,Sheet2!M:M,Sheet2!N:N,_xlfn.IFS(I69="Normal","Defense",I69="Defense","Tank",TRUE,"Speed"))&lt;&gt;0,_xlfn.XLOOKUP(D69,Sheet2!M:M,Sheet2!N:N,_xlfn.IFS(I69="Normal","Defense",I69="Defense","Tank",TRUE,"Speed")),TRUE,_xlfn.IFS(I69="Normal","Defense",I69="Defense","Tank",TRUE,I69))</f>
        <v>Speed</v>
      </c>
      <c r="I69" s="4" t="s">
        <v>732</v>
      </c>
      <c r="K69" s="4" t="str">
        <f>DEC2BIN(_xlfn.XLOOKUP(I69,'Initial Parameters'!$F$8:$F$11,'Initial Parameters'!$D$8:$D$11,0)-'Initial Parameters'!$E$4,2)</f>
        <v>00</v>
      </c>
      <c r="L69" s="4" t="str">
        <f t="shared" si="0"/>
        <v>00010100</v>
      </c>
      <c r="M69" s="4" t="str">
        <f t="shared" si="1"/>
        <v>140A2CFC</v>
      </c>
      <c r="O69" s="5" t="str">
        <f>DEC2BIN(_xlfn.XLOOKUP(H69,'Initial Parameters'!$C$8:$C$11,'Initial Parameters'!$A$8:$A$11,0)-'Initial Parameters'!$E$3,2)</f>
        <v>10</v>
      </c>
      <c r="P69" s="5" t="str">
        <f t="shared" si="2"/>
        <v>01011010</v>
      </c>
      <c r="Q69" s="5" t="str">
        <f t="shared" si="3"/>
        <v>5A3538A0</v>
      </c>
    </row>
    <row r="70" spans="1:17" x14ac:dyDescent="0.4">
      <c r="A70">
        <v>65</v>
      </c>
      <c r="B70" t="s">
        <v>73</v>
      </c>
      <c r="C70" t="s">
        <v>825</v>
      </c>
      <c r="D70" t="s">
        <v>738</v>
      </c>
      <c r="E70" t="s">
        <v>839</v>
      </c>
      <c r="F70" s="8" t="s">
        <v>825</v>
      </c>
      <c r="G70" t="s">
        <v>853</v>
      </c>
      <c r="H70" s="5" t="str" cm="1">
        <f t="array" ref="H70">_xlfn.IFS(D70="","Defense",_xlfn.XLOOKUP(D70,Sheet2!M:M,Sheet2!N:N,_xlfn.IFS(I70="Normal","Defense",I70="Defense","Tank",TRUE,"Speed"))&lt;&gt;0,_xlfn.XLOOKUP(D70,Sheet2!M:M,Sheet2!N:N,_xlfn.IFS(I70="Normal","Defense",I70="Defense","Tank",TRUE,"Speed")),TRUE,_xlfn.IFS(I70="Normal","Defense",I70="Defense","Tank",TRUE,I70))</f>
        <v>Speed</v>
      </c>
      <c r="I70" s="4" t="s">
        <v>869</v>
      </c>
      <c r="K70" s="4" t="str">
        <f>DEC2BIN(_xlfn.XLOOKUP(I70,'Initial Parameters'!$F$8:$F$11,'Initial Parameters'!$D$8:$D$11,0)-'Initial Parameters'!$E$4,2)</f>
        <v>01</v>
      </c>
      <c r="L70" s="4" t="str">
        <f t="shared" ref="L70:L133" si="4">IF(MOD($A70,4)=0,_xlfn.CONCAT(K73,K72,K71,K70),"")</f>
        <v/>
      </c>
      <c r="M70" s="4" t="str">
        <f t="shared" ref="M70:M133" si="5">IF(MOD($A70,16)=0,_xlfn.CONCAT(BIN2HEX(L70,2),BIN2HEX(L74,2),BIN2HEX(L78,2),BIN2HEX(L82,2)),"")</f>
        <v/>
      </c>
      <c r="O70" s="5" t="str">
        <f>DEC2BIN(_xlfn.XLOOKUP(H70,'Initial Parameters'!$C$8:$C$11,'Initial Parameters'!$A$8:$A$11,0)-'Initial Parameters'!$E$3,2)</f>
        <v>10</v>
      </c>
      <c r="P70" s="5" t="str">
        <f t="shared" ref="P70:P133" si="6">IF(MOD($A70,4)=0,_xlfn.CONCAT(O73,O72,O71,O70),"")</f>
        <v/>
      </c>
      <c r="Q70" s="5" t="str">
        <f t="shared" ref="Q70:Q133" si="7">IF(MOD($A70,16)=0,_xlfn.CONCAT(BIN2HEX(P70,2),BIN2HEX(P74,2),BIN2HEX(P78,2),BIN2HEX(P82,2)),"")</f>
        <v/>
      </c>
    </row>
    <row r="71" spans="1:17" x14ac:dyDescent="0.4">
      <c r="A71">
        <v>66</v>
      </c>
      <c r="B71" t="s">
        <v>74</v>
      </c>
      <c r="C71" t="s">
        <v>825</v>
      </c>
      <c r="D71" t="s">
        <v>733</v>
      </c>
      <c r="E71" t="s">
        <v>839</v>
      </c>
      <c r="F71" s="8" t="s">
        <v>843</v>
      </c>
      <c r="G71" t="s">
        <v>853</v>
      </c>
      <c r="H71" s="5" t="str" cm="1">
        <f t="array" ref="H71">_xlfn.IFS(D71="","Defense",_xlfn.XLOOKUP(D71,Sheet2!M:M,Sheet2!N:N,_xlfn.IFS(I71="Normal","Defense",I71="Defense","Tank",TRUE,"Speed"))&lt;&gt;0,_xlfn.XLOOKUP(D71,Sheet2!M:M,Sheet2!N:N,_xlfn.IFS(I71="Normal","Defense",I71="Defense","Tank",TRUE,"Speed")),TRUE,_xlfn.IFS(I71="Normal","Defense",I71="Defense","Tank",TRUE,I71))</f>
        <v>Attack</v>
      </c>
      <c r="I71" s="4" t="s">
        <v>869</v>
      </c>
      <c r="K71" s="4" t="str">
        <f>DEC2BIN(_xlfn.XLOOKUP(I71,'Initial Parameters'!$F$8:$F$11,'Initial Parameters'!$D$8:$D$11,0)-'Initial Parameters'!$E$4,2)</f>
        <v>01</v>
      </c>
      <c r="L71" s="4" t="str">
        <f t="shared" si="4"/>
        <v/>
      </c>
      <c r="M71" s="4" t="str">
        <f t="shared" si="5"/>
        <v/>
      </c>
      <c r="O71" s="5" t="str">
        <f>DEC2BIN(_xlfn.XLOOKUP(H71,'Initial Parameters'!$C$8:$C$11,'Initial Parameters'!$A$8:$A$11,0)-'Initial Parameters'!$E$3,2)</f>
        <v>01</v>
      </c>
      <c r="P71" s="5" t="str">
        <f t="shared" si="6"/>
        <v/>
      </c>
      <c r="Q71" s="5" t="str">
        <f t="shared" si="7"/>
        <v/>
      </c>
    </row>
    <row r="72" spans="1:17" x14ac:dyDescent="0.4">
      <c r="A72">
        <v>67</v>
      </c>
      <c r="B72" t="s">
        <v>75</v>
      </c>
      <c r="C72" t="s">
        <v>825</v>
      </c>
      <c r="D72" t="s">
        <v>733</v>
      </c>
      <c r="E72" t="s">
        <v>839</v>
      </c>
      <c r="F72" s="8" t="s">
        <v>843</v>
      </c>
      <c r="G72" t="s">
        <v>853</v>
      </c>
      <c r="H72" s="5" t="str" cm="1">
        <f t="array" ref="H72">_xlfn.IFS(D72="","Defense",_xlfn.XLOOKUP(D72,Sheet2!M:M,Sheet2!N:N,_xlfn.IFS(I72="Normal","Defense",I72="Defense","Tank",TRUE,"Speed"))&lt;&gt;0,_xlfn.XLOOKUP(D72,Sheet2!M:M,Sheet2!N:N,_xlfn.IFS(I72="Normal","Defense",I72="Defense","Tank",TRUE,"Speed")),TRUE,_xlfn.IFS(I72="Normal","Defense",I72="Defense","Tank",TRUE,I72))</f>
        <v>Attack</v>
      </c>
      <c r="I72" s="4" t="s">
        <v>732</v>
      </c>
      <c r="K72" s="4" t="str">
        <f>DEC2BIN(_xlfn.XLOOKUP(I72,'Initial Parameters'!$F$8:$F$11,'Initial Parameters'!$D$8:$D$11,0)-'Initial Parameters'!$E$4,2)</f>
        <v>00</v>
      </c>
      <c r="L72" s="4" t="str">
        <f t="shared" si="4"/>
        <v/>
      </c>
      <c r="M72" s="4" t="str">
        <f t="shared" si="5"/>
        <v/>
      </c>
      <c r="O72" s="5" t="str">
        <f>DEC2BIN(_xlfn.XLOOKUP(H72,'Initial Parameters'!$C$8:$C$11,'Initial Parameters'!$A$8:$A$11,0)-'Initial Parameters'!$E$3,2)</f>
        <v>01</v>
      </c>
      <c r="P72" s="5" t="str">
        <f t="shared" si="6"/>
        <v/>
      </c>
      <c r="Q72" s="5" t="str">
        <f t="shared" si="7"/>
        <v/>
      </c>
    </row>
    <row r="73" spans="1:17" x14ac:dyDescent="0.4">
      <c r="A73">
        <v>68</v>
      </c>
      <c r="B73" t="s">
        <v>76</v>
      </c>
      <c r="C73">
        <v>-5</v>
      </c>
      <c r="D73" t="s">
        <v>733</v>
      </c>
      <c r="E73" t="s">
        <v>839</v>
      </c>
      <c r="F73" s="8" t="s">
        <v>825</v>
      </c>
      <c r="G73" t="s">
        <v>859</v>
      </c>
      <c r="H73" s="5" t="str" cm="1">
        <f t="array" ref="H73">_xlfn.IFS(D73="","Defense",_xlfn.XLOOKUP(D73,Sheet2!M:M,Sheet2!N:N,_xlfn.IFS(I73="Normal","Defense",I73="Defense","Tank",TRUE,"Speed"))&lt;&gt;0,_xlfn.XLOOKUP(D73,Sheet2!M:M,Sheet2!N:N,_xlfn.IFS(I73="Normal","Defense",I73="Defense","Tank",TRUE,"Speed")),TRUE,_xlfn.IFS(I73="Normal","Defense",I73="Defense","Tank",TRUE,I73))</f>
        <v>Attack</v>
      </c>
      <c r="I73" s="4" t="s">
        <v>867</v>
      </c>
      <c r="K73" s="4" t="str">
        <f>DEC2BIN(_xlfn.XLOOKUP(I73,'Initial Parameters'!$F$8:$F$11,'Initial Parameters'!$D$8:$D$11,0)-'Initial Parameters'!$E$4,2)</f>
        <v>10</v>
      </c>
      <c r="L73" s="4" t="str">
        <f t="shared" si="4"/>
        <v>00001010</v>
      </c>
      <c r="M73" s="4" t="str">
        <f t="shared" si="5"/>
        <v/>
      </c>
      <c r="O73" s="5" t="str">
        <f>DEC2BIN(_xlfn.XLOOKUP(H73,'Initial Parameters'!$C$8:$C$11,'Initial Parameters'!$A$8:$A$11,0)-'Initial Parameters'!$E$3,2)</f>
        <v>01</v>
      </c>
      <c r="P73" s="5" t="str">
        <f t="shared" si="6"/>
        <v>00110101</v>
      </c>
      <c r="Q73" s="5" t="str">
        <f t="shared" si="7"/>
        <v/>
      </c>
    </row>
    <row r="74" spans="1:17" x14ac:dyDescent="0.4">
      <c r="A74">
        <v>69</v>
      </c>
      <c r="B74" t="s">
        <v>77</v>
      </c>
      <c r="C74" t="s">
        <v>825</v>
      </c>
      <c r="D74" t="s">
        <v>733</v>
      </c>
      <c r="E74" t="s">
        <v>839</v>
      </c>
      <c r="F74" s="8" t="s">
        <v>825</v>
      </c>
      <c r="G74" t="s">
        <v>853</v>
      </c>
      <c r="H74" s="5" t="str" cm="1">
        <f t="array" ref="H74">_xlfn.IFS(D74="","Defense",_xlfn.XLOOKUP(D74,Sheet2!M:M,Sheet2!N:N,_xlfn.IFS(I74="Normal","Defense",I74="Defense","Tank",TRUE,"Speed"))&lt;&gt;0,_xlfn.XLOOKUP(D74,Sheet2!M:M,Sheet2!N:N,_xlfn.IFS(I74="Normal","Defense",I74="Defense","Tank",TRUE,"Speed")),TRUE,_xlfn.IFS(I74="Normal","Defense",I74="Defense","Tank",TRUE,I74))</f>
        <v>Attack</v>
      </c>
      <c r="I74" s="4" t="s">
        <v>867</v>
      </c>
      <c r="K74" s="4" t="str">
        <f>DEC2BIN(_xlfn.XLOOKUP(I74,'Initial Parameters'!$F$8:$F$11,'Initial Parameters'!$D$8:$D$11,0)-'Initial Parameters'!$E$4,2)</f>
        <v>10</v>
      </c>
      <c r="L74" s="4" t="str">
        <f t="shared" si="4"/>
        <v/>
      </c>
      <c r="M74" s="4" t="str">
        <f t="shared" si="5"/>
        <v/>
      </c>
      <c r="O74" s="5" t="str">
        <f>DEC2BIN(_xlfn.XLOOKUP(H74,'Initial Parameters'!$C$8:$C$11,'Initial Parameters'!$A$8:$A$11,0)-'Initial Parameters'!$E$3,2)</f>
        <v>01</v>
      </c>
      <c r="P74" s="5" t="str">
        <f t="shared" si="6"/>
        <v/>
      </c>
      <c r="Q74" s="5" t="str">
        <f t="shared" si="7"/>
        <v/>
      </c>
    </row>
    <row r="75" spans="1:17" x14ac:dyDescent="0.4">
      <c r="A75">
        <v>70</v>
      </c>
      <c r="B75" t="s">
        <v>78</v>
      </c>
      <c r="C75" t="s">
        <v>825</v>
      </c>
      <c r="D75" t="s">
        <v>746</v>
      </c>
      <c r="E75" t="s">
        <v>839</v>
      </c>
      <c r="F75" s="8" t="s">
        <v>840</v>
      </c>
      <c r="G75" t="s">
        <v>853</v>
      </c>
      <c r="H75" s="5" t="str" cm="1">
        <f t="array" ref="H75">_xlfn.IFS(D75="","Defense",_xlfn.XLOOKUP(D75,Sheet2!M:M,Sheet2!N:N,_xlfn.IFS(I75="Normal","Defense",I75="Defense","Tank",TRUE,"Speed"))&lt;&gt;0,_xlfn.XLOOKUP(D75,Sheet2!M:M,Sheet2!N:N,_xlfn.IFS(I75="Normal","Defense",I75="Defense","Tank",TRUE,"Speed")),TRUE,_xlfn.IFS(I75="Normal","Defense",I75="Defense","Tank",TRUE,I75))</f>
        <v>Tank</v>
      </c>
      <c r="I75" s="4" t="s">
        <v>732</v>
      </c>
      <c r="K75" s="4" t="str">
        <f>DEC2BIN(_xlfn.XLOOKUP(I75,'Initial Parameters'!$F$8:$F$11,'Initial Parameters'!$D$8:$D$11,0)-'Initial Parameters'!$E$4,2)</f>
        <v>00</v>
      </c>
      <c r="L75" s="4" t="str">
        <f t="shared" si="4"/>
        <v/>
      </c>
      <c r="M75" s="4" t="str">
        <f t="shared" si="5"/>
        <v/>
      </c>
      <c r="O75" s="5" t="str">
        <f>DEC2BIN(_xlfn.XLOOKUP(H75,'Initial Parameters'!$C$8:$C$11,'Initial Parameters'!$A$8:$A$11,0)-'Initial Parameters'!$E$3,2)</f>
        <v>11</v>
      </c>
      <c r="P75" s="5" t="str">
        <f t="shared" si="6"/>
        <v/>
      </c>
      <c r="Q75" s="5" t="str">
        <f t="shared" si="7"/>
        <v/>
      </c>
    </row>
    <row r="76" spans="1:17" x14ac:dyDescent="0.4">
      <c r="A76">
        <v>71</v>
      </c>
      <c r="B76" t="s">
        <v>79</v>
      </c>
      <c r="C76" t="s">
        <v>825</v>
      </c>
      <c r="D76" t="s">
        <v>739</v>
      </c>
      <c r="E76" t="s">
        <v>841</v>
      </c>
      <c r="F76" s="8" t="s">
        <v>849</v>
      </c>
      <c r="G76" t="s">
        <v>853</v>
      </c>
      <c r="H76" s="5" t="str" cm="1">
        <f t="array" ref="H76">_xlfn.IFS(D76="","Defense",_xlfn.XLOOKUP(D76,Sheet2!M:M,Sheet2!N:N,_xlfn.IFS(I76="Normal","Defense",I76="Defense","Tank",TRUE,"Speed"))&lt;&gt;0,_xlfn.XLOOKUP(D76,Sheet2!M:M,Sheet2!N:N,_xlfn.IFS(I76="Normal","Defense",I76="Defense","Tank",TRUE,"Speed")),TRUE,_xlfn.IFS(I76="Normal","Defense",I76="Defense","Tank",TRUE,I76))</f>
        <v>Defense</v>
      </c>
      <c r="I76" s="4" t="s">
        <v>732</v>
      </c>
      <c r="K76" s="4" t="str">
        <f>DEC2BIN(_xlfn.XLOOKUP(I76,'Initial Parameters'!$F$8:$F$11,'Initial Parameters'!$D$8:$D$11,0)-'Initial Parameters'!$E$4,2)</f>
        <v>00</v>
      </c>
      <c r="L76" s="4" t="str">
        <f t="shared" si="4"/>
        <v/>
      </c>
      <c r="M76" s="4" t="str">
        <f t="shared" si="5"/>
        <v/>
      </c>
      <c r="O76" s="5" t="str">
        <f>DEC2BIN(_xlfn.XLOOKUP(H76,'Initial Parameters'!$C$8:$C$11,'Initial Parameters'!$A$8:$A$11,0)-'Initial Parameters'!$E$3,2)</f>
        <v>00</v>
      </c>
      <c r="P76" s="5" t="str">
        <f t="shared" si="6"/>
        <v/>
      </c>
      <c r="Q76" s="5" t="str">
        <f t="shared" si="7"/>
        <v/>
      </c>
    </row>
    <row r="77" spans="1:17" x14ac:dyDescent="0.4">
      <c r="A77">
        <v>72</v>
      </c>
      <c r="B77" t="s">
        <v>80</v>
      </c>
      <c r="C77" t="s">
        <v>825</v>
      </c>
      <c r="D77" t="s">
        <v>739</v>
      </c>
      <c r="E77" t="s">
        <v>841</v>
      </c>
      <c r="F77" s="8" t="s">
        <v>849</v>
      </c>
      <c r="G77" t="s">
        <v>853</v>
      </c>
      <c r="H77" s="5" t="str" cm="1">
        <f t="array" ref="H77">_xlfn.IFS(D77="","Defense",_xlfn.XLOOKUP(D77,Sheet2!M:M,Sheet2!N:N,_xlfn.IFS(I77="Normal","Defense",I77="Defense","Tank",TRUE,"Speed"))&lt;&gt;0,_xlfn.XLOOKUP(D77,Sheet2!M:M,Sheet2!N:N,_xlfn.IFS(I77="Normal","Defense",I77="Defense","Tank",TRUE,"Speed")),TRUE,_xlfn.IFS(I77="Normal","Defense",I77="Defense","Tank",TRUE,I77))</f>
        <v>Defense</v>
      </c>
      <c r="I77" s="4" t="s">
        <v>732</v>
      </c>
      <c r="K77" s="4" t="str">
        <f>DEC2BIN(_xlfn.XLOOKUP(I77,'Initial Parameters'!$F$8:$F$11,'Initial Parameters'!$D$8:$D$11,0)-'Initial Parameters'!$E$4,2)</f>
        <v>00</v>
      </c>
      <c r="L77" s="4" t="str">
        <f t="shared" si="4"/>
        <v>00101100</v>
      </c>
      <c r="M77" s="4" t="str">
        <f t="shared" si="5"/>
        <v/>
      </c>
      <c r="O77" s="5" t="str">
        <f>DEC2BIN(_xlfn.XLOOKUP(H77,'Initial Parameters'!$C$8:$C$11,'Initial Parameters'!$A$8:$A$11,0)-'Initial Parameters'!$E$3,2)</f>
        <v>00</v>
      </c>
      <c r="P77" s="5" t="str">
        <f t="shared" si="6"/>
        <v>00111000</v>
      </c>
      <c r="Q77" s="5" t="str">
        <f t="shared" si="7"/>
        <v/>
      </c>
    </row>
    <row r="78" spans="1:17" x14ac:dyDescent="0.4">
      <c r="A78">
        <v>73</v>
      </c>
      <c r="B78" t="s">
        <v>81</v>
      </c>
      <c r="C78" t="s">
        <v>825</v>
      </c>
      <c r="D78" t="s">
        <v>739</v>
      </c>
      <c r="E78" t="s">
        <v>844</v>
      </c>
      <c r="F78" s="8" t="s">
        <v>842</v>
      </c>
      <c r="G78" t="s">
        <v>853</v>
      </c>
      <c r="H78" s="5" t="str" cm="1">
        <f t="array" ref="H78">_xlfn.IFS(D78="","Defense",_xlfn.XLOOKUP(D78,Sheet2!M:M,Sheet2!N:N,_xlfn.IFS(I78="Normal","Defense",I78="Defense","Tank",TRUE,"Speed"))&lt;&gt;0,_xlfn.XLOOKUP(D78,Sheet2!M:M,Sheet2!N:N,_xlfn.IFS(I78="Normal","Defense",I78="Defense","Tank",TRUE,"Speed")),TRUE,_xlfn.IFS(I78="Normal","Defense",I78="Defense","Tank",TRUE,I78))</f>
        <v>Speed</v>
      </c>
      <c r="I78" s="4" t="s">
        <v>868</v>
      </c>
      <c r="K78" s="4" t="str">
        <f>DEC2BIN(_xlfn.XLOOKUP(I78,'Initial Parameters'!$F$8:$F$11,'Initial Parameters'!$D$8:$D$11,0)-'Initial Parameters'!$E$4,2)</f>
        <v>11</v>
      </c>
      <c r="L78" s="4" t="str">
        <f t="shared" si="4"/>
        <v/>
      </c>
      <c r="M78" s="4" t="str">
        <f t="shared" si="5"/>
        <v/>
      </c>
      <c r="O78" s="5" t="str">
        <f>DEC2BIN(_xlfn.XLOOKUP(H78,'Initial Parameters'!$C$8:$C$11,'Initial Parameters'!$A$8:$A$11,0)-'Initial Parameters'!$E$3,2)</f>
        <v>10</v>
      </c>
      <c r="P78" s="5" t="str">
        <f t="shared" si="6"/>
        <v/>
      </c>
      <c r="Q78" s="5" t="str">
        <f t="shared" si="7"/>
        <v/>
      </c>
    </row>
    <row r="79" spans="1:17" x14ac:dyDescent="0.4">
      <c r="A79">
        <v>74</v>
      </c>
      <c r="B79" t="s">
        <v>82</v>
      </c>
      <c r="C79" t="s">
        <v>825</v>
      </c>
      <c r="D79" t="s">
        <v>732</v>
      </c>
      <c r="E79" t="s">
        <v>844</v>
      </c>
      <c r="F79" s="8" t="s">
        <v>845</v>
      </c>
      <c r="G79" t="s">
        <v>855</v>
      </c>
      <c r="H79" s="5" t="str" cm="1">
        <f t="array" ref="H79">_xlfn.IFS(D79="","Defense",_xlfn.XLOOKUP(D79,Sheet2!M:M,Sheet2!N:N,_xlfn.IFS(I79="Normal","Defense",I79="Defense","Tank",TRUE,"Speed"))&lt;&gt;0,_xlfn.XLOOKUP(D79,Sheet2!M:M,Sheet2!N:N,_xlfn.IFS(I79="Normal","Defense",I79="Defense","Tank",TRUE,"Speed")),TRUE,_xlfn.IFS(I79="Normal","Defense",I79="Defense","Tank",TRUE,I79))</f>
        <v>Tank</v>
      </c>
      <c r="I79" s="4" t="s">
        <v>867</v>
      </c>
      <c r="K79" s="4" t="str">
        <f>DEC2BIN(_xlfn.XLOOKUP(I79,'Initial Parameters'!$F$8:$F$11,'Initial Parameters'!$D$8:$D$11,0)-'Initial Parameters'!$E$4,2)</f>
        <v>10</v>
      </c>
      <c r="L79" s="4" t="str">
        <f t="shared" si="4"/>
        <v/>
      </c>
      <c r="M79" s="4" t="str">
        <f t="shared" si="5"/>
        <v/>
      </c>
      <c r="O79" s="5" t="str">
        <f>DEC2BIN(_xlfn.XLOOKUP(H79,'Initial Parameters'!$C$8:$C$11,'Initial Parameters'!$A$8:$A$11,0)-'Initial Parameters'!$E$3,2)</f>
        <v>11</v>
      </c>
      <c r="P79" s="5" t="str">
        <f t="shared" si="6"/>
        <v/>
      </c>
      <c r="Q79" s="5" t="str">
        <f t="shared" si="7"/>
        <v/>
      </c>
    </row>
    <row r="80" spans="1:17" x14ac:dyDescent="0.4">
      <c r="A80">
        <v>75</v>
      </c>
      <c r="B80" t="s">
        <v>83</v>
      </c>
      <c r="C80" t="s">
        <v>825</v>
      </c>
      <c r="D80" t="s">
        <v>739</v>
      </c>
      <c r="E80" t="s">
        <v>839</v>
      </c>
      <c r="F80" s="8" t="s">
        <v>825</v>
      </c>
      <c r="G80" t="s">
        <v>854</v>
      </c>
      <c r="H80" s="5" t="str" cm="1">
        <f t="array" ref="H80">_xlfn.IFS(D80="","Defense",_xlfn.XLOOKUP(D80,Sheet2!M:M,Sheet2!N:N,_xlfn.IFS(I80="Normal","Defense",I80="Defense","Tank",TRUE,"Speed"))&lt;&gt;0,_xlfn.XLOOKUP(D80,Sheet2!M:M,Sheet2!N:N,_xlfn.IFS(I80="Normal","Defense",I80="Defense","Tank",TRUE,"Speed")),TRUE,_xlfn.IFS(I80="Normal","Defense",I80="Defense","Tank",TRUE,I80))</f>
        <v>Defense</v>
      </c>
      <c r="I80" s="4" t="s">
        <v>732</v>
      </c>
      <c r="K80" s="4" t="str">
        <f>DEC2BIN(_xlfn.XLOOKUP(I80,'Initial Parameters'!$F$8:$F$11,'Initial Parameters'!$D$8:$D$11,0)-'Initial Parameters'!$E$4,2)</f>
        <v>00</v>
      </c>
      <c r="L80" s="4" t="str">
        <f t="shared" si="4"/>
        <v/>
      </c>
      <c r="M80" s="4" t="str">
        <f t="shared" si="5"/>
        <v/>
      </c>
      <c r="O80" s="5" t="str">
        <f>DEC2BIN(_xlfn.XLOOKUP(H80,'Initial Parameters'!$C$8:$C$11,'Initial Parameters'!$A$8:$A$11,0)-'Initial Parameters'!$E$3,2)</f>
        <v>00</v>
      </c>
      <c r="P80" s="5" t="str">
        <f t="shared" si="6"/>
        <v/>
      </c>
      <c r="Q80" s="5" t="str">
        <f t="shared" si="7"/>
        <v/>
      </c>
    </row>
    <row r="81" spans="1:17" x14ac:dyDescent="0.4">
      <c r="A81">
        <v>76</v>
      </c>
      <c r="B81" t="s">
        <v>84</v>
      </c>
      <c r="C81" t="s">
        <v>825</v>
      </c>
      <c r="D81" t="s">
        <v>739</v>
      </c>
      <c r="E81" t="s">
        <v>841</v>
      </c>
      <c r="F81" s="8" t="s">
        <v>825</v>
      </c>
      <c r="G81" t="s">
        <v>853</v>
      </c>
      <c r="H81" s="5" t="str" cm="1">
        <f t="array" ref="H81">_xlfn.IFS(D81="","Defense",_xlfn.XLOOKUP(D81,Sheet2!M:M,Sheet2!N:N,_xlfn.IFS(I81="Normal","Defense",I81="Defense","Tank",TRUE,"Speed"))&lt;&gt;0,_xlfn.XLOOKUP(D81,Sheet2!M:M,Sheet2!N:N,_xlfn.IFS(I81="Normal","Defense",I81="Defense","Tank",TRUE,"Speed")),TRUE,_xlfn.IFS(I81="Normal","Defense",I81="Defense","Tank",TRUE,I81))</f>
        <v>Defense</v>
      </c>
      <c r="I81" s="4" t="s">
        <v>732</v>
      </c>
      <c r="K81" s="4" t="str">
        <f>DEC2BIN(_xlfn.XLOOKUP(I81,'Initial Parameters'!$F$8:$F$11,'Initial Parameters'!$D$8:$D$11,0)-'Initial Parameters'!$E$4,2)</f>
        <v>00</v>
      </c>
      <c r="L81" s="4" t="str">
        <f t="shared" si="4"/>
        <v>11111100</v>
      </c>
      <c r="M81" s="4" t="str">
        <f t="shared" si="5"/>
        <v/>
      </c>
      <c r="O81" s="5" t="str">
        <f>DEC2BIN(_xlfn.XLOOKUP(H81,'Initial Parameters'!$C$8:$C$11,'Initial Parameters'!$A$8:$A$11,0)-'Initial Parameters'!$E$3,2)</f>
        <v>00</v>
      </c>
      <c r="P81" s="5" t="str">
        <f t="shared" si="6"/>
        <v>10100000</v>
      </c>
      <c r="Q81" s="5" t="str">
        <f t="shared" si="7"/>
        <v/>
      </c>
    </row>
    <row r="82" spans="1:17" x14ac:dyDescent="0.4">
      <c r="A82">
        <v>77</v>
      </c>
      <c r="B82" t="s">
        <v>85</v>
      </c>
      <c r="C82" t="s">
        <v>825</v>
      </c>
      <c r="D82" t="s">
        <v>743</v>
      </c>
      <c r="E82" t="s">
        <v>844</v>
      </c>
      <c r="F82" s="8" t="s">
        <v>842</v>
      </c>
      <c r="G82" t="s">
        <v>853</v>
      </c>
      <c r="H82" s="5" t="str" cm="1">
        <f t="array" ref="H82">_xlfn.IFS(D82="","Defense",_xlfn.XLOOKUP(D82,Sheet2!M:M,Sheet2!N:N,_xlfn.IFS(I82="Normal","Defense",I82="Defense","Tank",TRUE,"Speed"))&lt;&gt;0,_xlfn.XLOOKUP(D82,Sheet2!M:M,Sheet2!N:N,_xlfn.IFS(I82="Normal","Defense",I82="Defense","Tank",TRUE,"Speed")),TRUE,_xlfn.IFS(I82="Normal","Defense",I82="Defense","Tank",TRUE,I82))</f>
        <v>Defense</v>
      </c>
      <c r="I82" s="4" t="s">
        <v>868</v>
      </c>
      <c r="K82" s="4" t="str">
        <f>DEC2BIN(_xlfn.XLOOKUP(I82,'Initial Parameters'!$F$8:$F$11,'Initial Parameters'!$D$8:$D$11,0)-'Initial Parameters'!$E$4,2)</f>
        <v>11</v>
      </c>
      <c r="L82" s="4" t="str">
        <f t="shared" si="4"/>
        <v/>
      </c>
      <c r="M82" s="4" t="str">
        <f t="shared" si="5"/>
        <v/>
      </c>
      <c r="O82" s="5" t="str">
        <f>DEC2BIN(_xlfn.XLOOKUP(H82,'Initial Parameters'!$C$8:$C$11,'Initial Parameters'!$A$8:$A$11,0)-'Initial Parameters'!$E$3,2)</f>
        <v>00</v>
      </c>
      <c r="P82" s="5" t="str">
        <f t="shared" si="6"/>
        <v/>
      </c>
      <c r="Q82" s="5" t="str">
        <f t="shared" si="7"/>
        <v/>
      </c>
    </row>
    <row r="83" spans="1:17" x14ac:dyDescent="0.4">
      <c r="A83">
        <v>78</v>
      </c>
      <c r="B83" t="s">
        <v>86</v>
      </c>
      <c r="C83" t="s">
        <v>825</v>
      </c>
      <c r="D83" t="s">
        <v>739</v>
      </c>
      <c r="E83" t="s">
        <v>844</v>
      </c>
      <c r="F83" s="8" t="s">
        <v>842</v>
      </c>
      <c r="G83" t="s">
        <v>853</v>
      </c>
      <c r="H83" s="5" t="str" cm="1">
        <f t="array" ref="H83">_xlfn.IFS(D83="","Defense",_xlfn.XLOOKUP(D83,Sheet2!M:M,Sheet2!N:N,_xlfn.IFS(I83="Normal","Defense",I83="Defense","Tank",TRUE,"Speed"))&lt;&gt;0,_xlfn.XLOOKUP(D83,Sheet2!M:M,Sheet2!N:N,_xlfn.IFS(I83="Normal","Defense",I83="Defense","Tank",TRUE,"Speed")),TRUE,_xlfn.IFS(I83="Normal","Defense",I83="Defense","Tank",TRUE,I83))</f>
        <v>Speed</v>
      </c>
      <c r="I83" s="4" t="s">
        <v>868</v>
      </c>
      <c r="K83" s="4" t="str">
        <f>DEC2BIN(_xlfn.XLOOKUP(I83,'Initial Parameters'!$F$8:$F$11,'Initial Parameters'!$D$8:$D$11,0)-'Initial Parameters'!$E$4,2)</f>
        <v>11</v>
      </c>
      <c r="L83" s="4" t="str">
        <f t="shared" si="4"/>
        <v/>
      </c>
      <c r="M83" s="4" t="str">
        <f t="shared" si="5"/>
        <v/>
      </c>
      <c r="O83" s="5" t="str">
        <f>DEC2BIN(_xlfn.XLOOKUP(H83,'Initial Parameters'!$C$8:$C$11,'Initial Parameters'!$A$8:$A$11,0)-'Initial Parameters'!$E$3,2)</f>
        <v>10</v>
      </c>
      <c r="P83" s="5" t="str">
        <f t="shared" si="6"/>
        <v/>
      </c>
      <c r="Q83" s="5" t="str">
        <f t="shared" si="7"/>
        <v/>
      </c>
    </row>
    <row r="84" spans="1:17" x14ac:dyDescent="0.4">
      <c r="A84">
        <v>79</v>
      </c>
      <c r="B84" t="s">
        <v>87</v>
      </c>
      <c r="C84" t="s">
        <v>825</v>
      </c>
      <c r="D84" t="s">
        <v>739</v>
      </c>
      <c r="E84" t="s">
        <v>844</v>
      </c>
      <c r="F84" s="8" t="s">
        <v>842</v>
      </c>
      <c r="G84" t="s">
        <v>853</v>
      </c>
      <c r="H84" s="5" t="str" cm="1">
        <f t="array" ref="H84">_xlfn.IFS(D84="","Defense",_xlfn.XLOOKUP(D84,Sheet2!M:M,Sheet2!N:N,_xlfn.IFS(I84="Normal","Defense",I84="Defense","Tank",TRUE,"Speed"))&lt;&gt;0,_xlfn.XLOOKUP(D84,Sheet2!M:M,Sheet2!N:N,_xlfn.IFS(I84="Normal","Defense",I84="Defense","Tank",TRUE,"Speed")),TRUE,_xlfn.IFS(I84="Normal","Defense",I84="Defense","Tank",TRUE,I84))</f>
        <v>Speed</v>
      </c>
      <c r="I84" s="4" t="s">
        <v>868</v>
      </c>
      <c r="K84" s="4" t="str">
        <f>DEC2BIN(_xlfn.XLOOKUP(I84,'Initial Parameters'!$F$8:$F$11,'Initial Parameters'!$D$8:$D$11,0)-'Initial Parameters'!$E$4,2)</f>
        <v>11</v>
      </c>
      <c r="L84" s="4" t="str">
        <f t="shared" si="4"/>
        <v/>
      </c>
      <c r="M84" s="4" t="str">
        <f t="shared" si="5"/>
        <v/>
      </c>
      <c r="O84" s="5" t="str">
        <f>DEC2BIN(_xlfn.XLOOKUP(H84,'Initial Parameters'!$C$8:$C$11,'Initial Parameters'!$A$8:$A$11,0)-'Initial Parameters'!$E$3,2)</f>
        <v>10</v>
      </c>
      <c r="P84" s="5" t="str">
        <f t="shared" si="6"/>
        <v/>
      </c>
      <c r="Q84" s="5" t="str">
        <f t="shared" si="7"/>
        <v/>
      </c>
    </row>
    <row r="85" spans="1:17" x14ac:dyDescent="0.4">
      <c r="A85">
        <v>80</v>
      </c>
      <c r="B85" t="s">
        <v>88</v>
      </c>
      <c r="C85" t="s">
        <v>825</v>
      </c>
      <c r="D85" t="s">
        <v>739</v>
      </c>
      <c r="E85" t="s">
        <v>841</v>
      </c>
      <c r="F85" s="8" t="s">
        <v>825</v>
      </c>
      <c r="G85" t="s">
        <v>856</v>
      </c>
      <c r="H85" s="5" t="str" cm="1">
        <f t="array" ref="H85">_xlfn.IFS(D85="","Defense",_xlfn.XLOOKUP(D85,Sheet2!M:M,Sheet2!N:N,_xlfn.IFS(I85="Normal","Defense",I85="Defense","Tank",TRUE,"Speed"))&lt;&gt;0,_xlfn.XLOOKUP(D85,Sheet2!M:M,Sheet2!N:N,_xlfn.IFS(I85="Normal","Defense",I85="Defense","Tank",TRUE,"Speed")),TRUE,_xlfn.IFS(I85="Normal","Defense",I85="Defense","Tank",TRUE,I85))</f>
        <v>Defense</v>
      </c>
      <c r="I85" s="4" t="s">
        <v>732</v>
      </c>
      <c r="K85" s="4" t="str">
        <f>DEC2BIN(_xlfn.XLOOKUP(I85,'Initial Parameters'!$F$8:$F$11,'Initial Parameters'!$D$8:$D$11,0)-'Initial Parameters'!$E$4,2)</f>
        <v>00</v>
      </c>
      <c r="L85" s="4" t="str">
        <f t="shared" si="4"/>
        <v>00101100</v>
      </c>
      <c r="M85" s="4" t="str">
        <f t="shared" si="5"/>
        <v>2C7414D2</v>
      </c>
      <c r="O85" s="5" t="str">
        <f>DEC2BIN(_xlfn.XLOOKUP(H85,'Initial Parameters'!$C$8:$C$11,'Initial Parameters'!$A$8:$A$11,0)-'Initial Parameters'!$E$3,2)</f>
        <v>00</v>
      </c>
      <c r="P85" s="5" t="str">
        <f t="shared" si="6"/>
        <v>11011000</v>
      </c>
      <c r="Q85" s="5" t="str">
        <f t="shared" si="7"/>
        <v>D8AA17A8</v>
      </c>
    </row>
    <row r="86" spans="1:17" x14ac:dyDescent="0.4">
      <c r="A86">
        <v>81</v>
      </c>
      <c r="B86" t="s">
        <v>89</v>
      </c>
      <c r="C86" t="s">
        <v>825</v>
      </c>
      <c r="D86" t="s">
        <v>744</v>
      </c>
      <c r="E86" t="s">
        <v>844</v>
      </c>
      <c r="F86" s="8" t="s">
        <v>845</v>
      </c>
      <c r="G86" t="s">
        <v>854</v>
      </c>
      <c r="H86" s="5" t="str" cm="1">
        <f t="array" ref="H86">_xlfn.IFS(D86="","Defense",_xlfn.XLOOKUP(D86,Sheet2!M:M,Sheet2!N:N,_xlfn.IFS(I86="Normal","Defense",I86="Defense","Tank",TRUE,"Speed"))&lt;&gt;0,_xlfn.XLOOKUP(D86,Sheet2!M:M,Sheet2!N:N,_xlfn.IFS(I86="Normal","Defense",I86="Defense","Tank",TRUE,"Speed")),TRUE,_xlfn.IFS(I86="Normal","Defense",I86="Defense","Tank",TRUE,I86))</f>
        <v>Speed</v>
      </c>
      <c r="I86" s="4" t="s">
        <v>868</v>
      </c>
      <c r="K86" s="4" t="str">
        <f>DEC2BIN(_xlfn.XLOOKUP(I86,'Initial Parameters'!$F$8:$F$11,'Initial Parameters'!$D$8:$D$11,0)-'Initial Parameters'!$E$4,2)</f>
        <v>11</v>
      </c>
      <c r="L86" s="4" t="str">
        <f t="shared" si="4"/>
        <v/>
      </c>
      <c r="M86" s="4" t="str">
        <f t="shared" si="5"/>
        <v/>
      </c>
      <c r="O86" s="5" t="str">
        <f>DEC2BIN(_xlfn.XLOOKUP(H86,'Initial Parameters'!$C$8:$C$11,'Initial Parameters'!$A$8:$A$11,0)-'Initial Parameters'!$E$3,2)</f>
        <v>10</v>
      </c>
      <c r="P86" s="5" t="str">
        <f t="shared" si="6"/>
        <v/>
      </c>
      <c r="Q86" s="5" t="str">
        <f t="shared" si="7"/>
        <v/>
      </c>
    </row>
    <row r="87" spans="1:17" x14ac:dyDescent="0.4">
      <c r="A87">
        <v>82</v>
      </c>
      <c r="B87" t="s">
        <v>90</v>
      </c>
      <c r="C87" t="s">
        <v>825</v>
      </c>
      <c r="D87" t="s">
        <v>747</v>
      </c>
      <c r="E87" t="s">
        <v>841</v>
      </c>
      <c r="F87" s="8" t="s">
        <v>825</v>
      </c>
      <c r="G87" t="s">
        <v>853</v>
      </c>
      <c r="H87" s="5" t="str" cm="1">
        <f t="array" ref="H87">_xlfn.IFS(D87="","Defense",_xlfn.XLOOKUP(D87,Sheet2!M:M,Sheet2!N:N,_xlfn.IFS(I87="Normal","Defense",I87="Defense","Tank",TRUE,"Speed"))&lt;&gt;0,_xlfn.XLOOKUP(D87,Sheet2!M:M,Sheet2!N:N,_xlfn.IFS(I87="Normal","Defense",I87="Defense","Tank",TRUE,"Speed")),TRUE,_xlfn.IFS(I87="Normal","Defense",I87="Defense","Tank",TRUE,I87))</f>
        <v>Attack</v>
      </c>
      <c r="I87" s="4" t="s">
        <v>867</v>
      </c>
      <c r="K87" s="4" t="str">
        <f>DEC2BIN(_xlfn.XLOOKUP(I87,'Initial Parameters'!$F$8:$F$11,'Initial Parameters'!$D$8:$D$11,0)-'Initial Parameters'!$E$4,2)</f>
        <v>10</v>
      </c>
      <c r="L87" s="4" t="str">
        <f t="shared" si="4"/>
        <v/>
      </c>
      <c r="M87" s="4" t="str">
        <f t="shared" si="5"/>
        <v/>
      </c>
      <c r="O87" s="5" t="str">
        <f>DEC2BIN(_xlfn.XLOOKUP(H87,'Initial Parameters'!$C$8:$C$11,'Initial Parameters'!$A$8:$A$11,0)-'Initial Parameters'!$E$3,2)</f>
        <v>01</v>
      </c>
      <c r="P87" s="5" t="str">
        <f t="shared" si="6"/>
        <v/>
      </c>
      <c r="Q87" s="5" t="str">
        <f t="shared" si="7"/>
        <v/>
      </c>
    </row>
    <row r="88" spans="1:17" x14ac:dyDescent="0.4">
      <c r="A88">
        <v>83</v>
      </c>
      <c r="B88" t="s">
        <v>91</v>
      </c>
      <c r="C88" t="s">
        <v>825</v>
      </c>
      <c r="D88" t="s">
        <v>735</v>
      </c>
      <c r="E88" t="s">
        <v>841</v>
      </c>
      <c r="F88" s="8" t="s">
        <v>842</v>
      </c>
      <c r="G88" t="s">
        <v>853</v>
      </c>
      <c r="H88" s="5" t="str" cm="1">
        <f t="array" ref="H88">_xlfn.IFS(D88="","Defense",_xlfn.XLOOKUP(D88,Sheet2!M:M,Sheet2!N:N,_xlfn.IFS(I88="Normal","Defense",I88="Defense","Tank",TRUE,"Speed"))&lt;&gt;0,_xlfn.XLOOKUP(D88,Sheet2!M:M,Sheet2!N:N,_xlfn.IFS(I88="Normal","Defense",I88="Defense","Tank",TRUE,"Speed")),TRUE,_xlfn.IFS(I88="Normal","Defense",I88="Defense","Tank",TRUE,I88))</f>
        <v>Tank</v>
      </c>
      <c r="I88" s="4" t="s">
        <v>732</v>
      </c>
      <c r="K88" s="4" t="str">
        <f>DEC2BIN(_xlfn.XLOOKUP(I88,'Initial Parameters'!$F$8:$F$11,'Initial Parameters'!$D$8:$D$11,0)-'Initial Parameters'!$E$4,2)</f>
        <v>00</v>
      </c>
      <c r="L88" s="4" t="str">
        <f t="shared" si="4"/>
        <v/>
      </c>
      <c r="M88" s="4" t="str">
        <f t="shared" si="5"/>
        <v/>
      </c>
      <c r="O88" s="5" t="str">
        <f>DEC2BIN(_xlfn.XLOOKUP(H88,'Initial Parameters'!$C$8:$C$11,'Initial Parameters'!$A$8:$A$11,0)-'Initial Parameters'!$E$3,2)</f>
        <v>11</v>
      </c>
      <c r="P88" s="5" t="str">
        <f t="shared" si="6"/>
        <v/>
      </c>
      <c r="Q88" s="5" t="str">
        <f t="shared" si="7"/>
        <v/>
      </c>
    </row>
    <row r="89" spans="1:17" x14ac:dyDescent="0.4">
      <c r="A89">
        <v>84</v>
      </c>
      <c r="B89" t="s">
        <v>92</v>
      </c>
      <c r="C89" t="s">
        <v>825</v>
      </c>
      <c r="D89" t="s">
        <v>737</v>
      </c>
      <c r="E89" t="s">
        <v>841</v>
      </c>
      <c r="F89" s="8" t="s">
        <v>842</v>
      </c>
      <c r="G89" t="s">
        <v>853</v>
      </c>
      <c r="H89" s="5" t="str" cm="1">
        <f t="array" ref="H89">_xlfn.IFS(D89="","Defense",_xlfn.XLOOKUP(D89,Sheet2!M:M,Sheet2!N:N,_xlfn.IFS(I89="Normal","Defense",I89="Defense","Tank",TRUE,"Speed"))&lt;&gt;0,_xlfn.XLOOKUP(D89,Sheet2!M:M,Sheet2!N:N,_xlfn.IFS(I89="Normal","Defense",I89="Defense","Tank",TRUE,"Speed")),TRUE,_xlfn.IFS(I89="Normal","Defense",I89="Defense","Tank",TRUE,I89))</f>
        <v>Speed</v>
      </c>
      <c r="I89" s="4" t="s">
        <v>732</v>
      </c>
      <c r="K89" s="4" t="str">
        <f>DEC2BIN(_xlfn.XLOOKUP(I89,'Initial Parameters'!$F$8:$F$11,'Initial Parameters'!$D$8:$D$11,0)-'Initial Parameters'!$E$4,2)</f>
        <v>00</v>
      </c>
      <c r="L89" s="4" t="str">
        <f t="shared" si="4"/>
        <v>01110100</v>
      </c>
      <c r="M89" s="4" t="str">
        <f t="shared" si="5"/>
        <v/>
      </c>
      <c r="O89" s="5" t="str">
        <f>DEC2BIN(_xlfn.XLOOKUP(H89,'Initial Parameters'!$C$8:$C$11,'Initial Parameters'!$A$8:$A$11,0)-'Initial Parameters'!$E$3,2)</f>
        <v>10</v>
      </c>
      <c r="P89" s="5" t="str">
        <f t="shared" si="6"/>
        <v>10101010</v>
      </c>
      <c r="Q89" s="5" t="str">
        <f t="shared" si="7"/>
        <v/>
      </c>
    </row>
    <row r="90" spans="1:17" x14ac:dyDescent="0.4">
      <c r="A90">
        <v>85</v>
      </c>
      <c r="B90" t="s">
        <v>93</v>
      </c>
      <c r="C90" t="s">
        <v>825</v>
      </c>
      <c r="D90" t="s">
        <v>737</v>
      </c>
      <c r="E90" t="s">
        <v>841</v>
      </c>
      <c r="F90" s="8" t="s">
        <v>842</v>
      </c>
      <c r="G90" t="s">
        <v>853</v>
      </c>
      <c r="H90" s="5" t="str" cm="1">
        <f t="array" ref="H90">_xlfn.IFS(D90="","Defense",_xlfn.XLOOKUP(D90,Sheet2!M:M,Sheet2!N:N,_xlfn.IFS(I90="Normal","Defense",I90="Defense","Tank",TRUE,"Speed"))&lt;&gt;0,_xlfn.XLOOKUP(D90,Sheet2!M:M,Sheet2!N:N,_xlfn.IFS(I90="Normal","Defense",I90="Defense","Tank",TRUE,"Speed")),TRUE,_xlfn.IFS(I90="Normal","Defense",I90="Defense","Tank",TRUE,I90))</f>
        <v>Speed</v>
      </c>
      <c r="I90" s="4" t="s">
        <v>869</v>
      </c>
      <c r="K90" s="4" t="str">
        <f>DEC2BIN(_xlfn.XLOOKUP(I90,'Initial Parameters'!$F$8:$F$11,'Initial Parameters'!$D$8:$D$11,0)-'Initial Parameters'!$E$4,2)</f>
        <v>01</v>
      </c>
      <c r="L90" s="4" t="str">
        <f t="shared" si="4"/>
        <v/>
      </c>
      <c r="M90" s="4" t="str">
        <f t="shared" si="5"/>
        <v/>
      </c>
      <c r="O90" s="5" t="str">
        <f>DEC2BIN(_xlfn.XLOOKUP(H90,'Initial Parameters'!$C$8:$C$11,'Initial Parameters'!$A$8:$A$11,0)-'Initial Parameters'!$E$3,2)</f>
        <v>10</v>
      </c>
      <c r="P90" s="5" t="str">
        <f t="shared" si="6"/>
        <v/>
      </c>
      <c r="Q90" s="5" t="str">
        <f t="shared" si="7"/>
        <v/>
      </c>
    </row>
    <row r="91" spans="1:17" x14ac:dyDescent="0.4">
      <c r="A91">
        <v>86</v>
      </c>
      <c r="B91" t="s">
        <v>94</v>
      </c>
      <c r="C91" t="s">
        <v>825</v>
      </c>
      <c r="D91" t="s">
        <v>737</v>
      </c>
      <c r="E91" t="s">
        <v>844</v>
      </c>
      <c r="F91" s="8" t="s">
        <v>842</v>
      </c>
      <c r="G91" t="s">
        <v>853</v>
      </c>
      <c r="H91" s="5" t="str" cm="1">
        <f t="array" ref="H91">_xlfn.IFS(D91="","Defense",_xlfn.XLOOKUP(D91,Sheet2!M:M,Sheet2!N:N,_xlfn.IFS(I91="Normal","Defense",I91="Defense","Tank",TRUE,"Speed"))&lt;&gt;0,_xlfn.XLOOKUP(D91,Sheet2!M:M,Sheet2!N:N,_xlfn.IFS(I91="Normal","Defense",I91="Defense","Tank",TRUE,"Speed")),TRUE,_xlfn.IFS(I91="Normal","Defense",I91="Defense","Tank",TRUE,I91))</f>
        <v>Speed</v>
      </c>
      <c r="I91" s="4" t="s">
        <v>868</v>
      </c>
      <c r="K91" s="4" t="str">
        <f>DEC2BIN(_xlfn.XLOOKUP(I91,'Initial Parameters'!$F$8:$F$11,'Initial Parameters'!$D$8:$D$11,0)-'Initial Parameters'!$E$4,2)</f>
        <v>11</v>
      </c>
      <c r="L91" s="4" t="str">
        <f t="shared" si="4"/>
        <v/>
      </c>
      <c r="M91" s="4" t="str">
        <f t="shared" si="5"/>
        <v/>
      </c>
      <c r="O91" s="5" t="str">
        <f>DEC2BIN(_xlfn.XLOOKUP(H91,'Initial Parameters'!$C$8:$C$11,'Initial Parameters'!$A$8:$A$11,0)-'Initial Parameters'!$E$3,2)</f>
        <v>10</v>
      </c>
      <c r="P91" s="5" t="str">
        <f t="shared" si="6"/>
        <v/>
      </c>
      <c r="Q91" s="5" t="str">
        <f t="shared" si="7"/>
        <v/>
      </c>
    </row>
    <row r="92" spans="1:17" x14ac:dyDescent="0.4">
      <c r="A92">
        <v>87</v>
      </c>
      <c r="B92" t="s">
        <v>95</v>
      </c>
      <c r="C92" t="s">
        <v>825</v>
      </c>
      <c r="D92" t="s">
        <v>737</v>
      </c>
      <c r="E92" t="s">
        <v>841</v>
      </c>
      <c r="F92" s="8" t="s">
        <v>842</v>
      </c>
      <c r="G92" t="s">
        <v>853</v>
      </c>
      <c r="H92" s="5" t="str" cm="1">
        <f t="array" ref="H92">_xlfn.IFS(D92="","Defense",_xlfn.XLOOKUP(D92,Sheet2!M:M,Sheet2!N:N,_xlfn.IFS(I92="Normal","Defense",I92="Defense","Tank",TRUE,"Speed"))&lt;&gt;0,_xlfn.XLOOKUP(D92,Sheet2!M:M,Sheet2!N:N,_xlfn.IFS(I92="Normal","Defense",I92="Defense","Tank",TRUE,"Speed")),TRUE,_xlfn.IFS(I92="Normal","Defense",I92="Defense","Tank",TRUE,I92))</f>
        <v>Speed</v>
      </c>
      <c r="I92" s="4" t="s">
        <v>869</v>
      </c>
      <c r="K92" s="4" t="str">
        <f>DEC2BIN(_xlfn.XLOOKUP(I92,'Initial Parameters'!$F$8:$F$11,'Initial Parameters'!$D$8:$D$11,0)-'Initial Parameters'!$E$4,2)</f>
        <v>01</v>
      </c>
      <c r="L92" s="4" t="str">
        <f t="shared" si="4"/>
        <v/>
      </c>
      <c r="M92" s="4" t="str">
        <f t="shared" si="5"/>
        <v/>
      </c>
      <c r="O92" s="5" t="str">
        <f>DEC2BIN(_xlfn.XLOOKUP(H92,'Initial Parameters'!$C$8:$C$11,'Initial Parameters'!$A$8:$A$11,0)-'Initial Parameters'!$E$3,2)</f>
        <v>10</v>
      </c>
      <c r="P92" s="5" t="str">
        <f t="shared" si="6"/>
        <v/>
      </c>
      <c r="Q92" s="5" t="str">
        <f t="shared" si="7"/>
        <v/>
      </c>
    </row>
    <row r="93" spans="1:17" x14ac:dyDescent="0.4">
      <c r="A93">
        <v>88</v>
      </c>
      <c r="B93" t="s">
        <v>96</v>
      </c>
      <c r="C93" t="s">
        <v>825</v>
      </c>
      <c r="D93" t="s">
        <v>746</v>
      </c>
      <c r="E93" t="s">
        <v>839</v>
      </c>
      <c r="F93" s="8" t="s">
        <v>825</v>
      </c>
      <c r="G93" t="s">
        <v>853</v>
      </c>
      <c r="H93" s="5" t="str" cm="1">
        <f t="array" ref="H93">_xlfn.IFS(D93="","Defense",_xlfn.XLOOKUP(D93,Sheet2!M:M,Sheet2!N:N,_xlfn.IFS(I93="Normal","Defense",I93="Defense","Tank",TRUE,"Speed"))&lt;&gt;0,_xlfn.XLOOKUP(D93,Sheet2!M:M,Sheet2!N:N,_xlfn.IFS(I93="Normal","Defense",I93="Defense","Tank",TRUE,"Speed")),TRUE,_xlfn.IFS(I93="Normal","Defense",I93="Defense","Tank",TRUE,I93))</f>
        <v>Tank</v>
      </c>
      <c r="I93" s="4" t="s">
        <v>732</v>
      </c>
      <c r="K93" s="4" t="str">
        <f>DEC2BIN(_xlfn.XLOOKUP(I93,'Initial Parameters'!$F$8:$F$11,'Initial Parameters'!$D$8:$D$11,0)-'Initial Parameters'!$E$4,2)</f>
        <v>00</v>
      </c>
      <c r="L93" s="4" t="str">
        <f t="shared" si="4"/>
        <v>00010100</v>
      </c>
      <c r="M93" s="4" t="str">
        <f t="shared" si="5"/>
        <v/>
      </c>
      <c r="O93" s="5" t="str">
        <f>DEC2BIN(_xlfn.XLOOKUP(H93,'Initial Parameters'!$C$8:$C$11,'Initial Parameters'!$A$8:$A$11,0)-'Initial Parameters'!$E$3,2)</f>
        <v>11</v>
      </c>
      <c r="P93" s="5" t="str">
        <f t="shared" si="6"/>
        <v>00010111</v>
      </c>
      <c r="Q93" s="5" t="str">
        <f t="shared" si="7"/>
        <v/>
      </c>
    </row>
    <row r="94" spans="1:17" x14ac:dyDescent="0.4">
      <c r="A94">
        <v>89</v>
      </c>
      <c r="B94" t="s">
        <v>97</v>
      </c>
      <c r="C94" t="s">
        <v>825</v>
      </c>
      <c r="D94" t="s">
        <v>742</v>
      </c>
      <c r="E94" t="s">
        <v>839</v>
      </c>
      <c r="F94" s="8" t="s">
        <v>825</v>
      </c>
      <c r="G94" t="s">
        <v>858</v>
      </c>
      <c r="H94" s="5" t="str" cm="1">
        <f t="array" ref="H94">_xlfn.IFS(D94="","Defense",_xlfn.XLOOKUP(D94,Sheet2!M:M,Sheet2!N:N,_xlfn.IFS(I94="Normal","Defense",I94="Defense","Tank",TRUE,"Speed"))&lt;&gt;0,_xlfn.XLOOKUP(D94,Sheet2!M:M,Sheet2!N:N,_xlfn.IFS(I94="Normal","Defense",I94="Defense","Tank",TRUE,"Speed")),TRUE,_xlfn.IFS(I94="Normal","Defense",I94="Defense","Tank",TRUE,I94))</f>
        <v>Attack</v>
      </c>
      <c r="I94" s="4" t="s">
        <v>869</v>
      </c>
      <c r="K94" s="4" t="str">
        <f>DEC2BIN(_xlfn.XLOOKUP(I94,'Initial Parameters'!$F$8:$F$11,'Initial Parameters'!$D$8:$D$11,0)-'Initial Parameters'!$E$4,2)</f>
        <v>01</v>
      </c>
      <c r="L94" s="4" t="str">
        <f t="shared" si="4"/>
        <v/>
      </c>
      <c r="M94" s="4" t="str">
        <f t="shared" si="5"/>
        <v/>
      </c>
      <c r="O94" s="5" t="str">
        <f>DEC2BIN(_xlfn.XLOOKUP(H94,'Initial Parameters'!$C$8:$C$11,'Initial Parameters'!$A$8:$A$11,0)-'Initial Parameters'!$E$3,2)</f>
        <v>01</v>
      </c>
      <c r="P94" s="5" t="str">
        <f t="shared" si="6"/>
        <v/>
      </c>
      <c r="Q94" s="5" t="str">
        <f t="shared" si="7"/>
        <v/>
      </c>
    </row>
    <row r="95" spans="1:17" x14ac:dyDescent="0.4">
      <c r="A95">
        <v>90</v>
      </c>
      <c r="B95" t="s">
        <v>98</v>
      </c>
      <c r="C95" t="s">
        <v>825</v>
      </c>
      <c r="D95" t="s">
        <v>742</v>
      </c>
      <c r="E95" t="s">
        <v>839</v>
      </c>
      <c r="F95" s="8" t="s">
        <v>843</v>
      </c>
      <c r="G95" t="s">
        <v>854</v>
      </c>
      <c r="H95" s="5" t="str" cm="1">
        <f t="array" ref="H95">_xlfn.IFS(D95="","Defense",_xlfn.XLOOKUP(D95,Sheet2!M:M,Sheet2!N:N,_xlfn.IFS(I95="Normal","Defense",I95="Defense","Tank",TRUE,"Speed"))&lt;&gt;0,_xlfn.XLOOKUP(D95,Sheet2!M:M,Sheet2!N:N,_xlfn.IFS(I95="Normal","Defense",I95="Defense","Tank",TRUE,"Speed")),TRUE,_xlfn.IFS(I95="Normal","Defense",I95="Defense","Tank",TRUE,I95))</f>
        <v>Attack</v>
      </c>
      <c r="I95" s="4" t="s">
        <v>869</v>
      </c>
      <c r="K95" s="4" t="str">
        <f>DEC2BIN(_xlfn.XLOOKUP(I95,'Initial Parameters'!$F$8:$F$11,'Initial Parameters'!$D$8:$D$11,0)-'Initial Parameters'!$E$4,2)</f>
        <v>01</v>
      </c>
      <c r="L95" s="4" t="str">
        <f t="shared" si="4"/>
        <v/>
      </c>
      <c r="M95" s="4" t="str">
        <f t="shared" si="5"/>
        <v/>
      </c>
      <c r="O95" s="5" t="str">
        <f>DEC2BIN(_xlfn.XLOOKUP(H95,'Initial Parameters'!$C$8:$C$11,'Initial Parameters'!$A$8:$A$11,0)-'Initial Parameters'!$E$3,2)</f>
        <v>01</v>
      </c>
      <c r="P95" s="5" t="str">
        <f t="shared" si="6"/>
        <v/>
      </c>
      <c r="Q95" s="5" t="str">
        <f t="shared" si="7"/>
        <v/>
      </c>
    </row>
    <row r="96" spans="1:17" x14ac:dyDescent="0.4">
      <c r="A96">
        <v>91</v>
      </c>
      <c r="B96" t="s">
        <v>99</v>
      </c>
      <c r="C96" t="s">
        <v>825</v>
      </c>
      <c r="D96" t="s">
        <v>742</v>
      </c>
      <c r="E96" t="s">
        <v>839</v>
      </c>
      <c r="F96" s="8" t="s">
        <v>840</v>
      </c>
      <c r="G96" t="s">
        <v>853</v>
      </c>
      <c r="H96" s="5" t="str" cm="1">
        <f t="array" ref="H96">_xlfn.IFS(D96="","Defense",_xlfn.XLOOKUP(D96,Sheet2!M:M,Sheet2!N:N,_xlfn.IFS(I96="Normal","Defense",I96="Defense","Tank",TRUE,"Speed"))&lt;&gt;0,_xlfn.XLOOKUP(D96,Sheet2!M:M,Sheet2!N:N,_xlfn.IFS(I96="Normal","Defense",I96="Defense","Tank",TRUE,"Speed")),TRUE,_xlfn.IFS(I96="Normal","Defense",I96="Defense","Tank",TRUE,I96))</f>
        <v>Defense</v>
      </c>
      <c r="I96" s="4" t="s">
        <v>732</v>
      </c>
      <c r="K96" s="4" t="str">
        <f>DEC2BIN(_xlfn.XLOOKUP(I96,'Initial Parameters'!$F$8:$F$11,'Initial Parameters'!$D$8:$D$11,0)-'Initial Parameters'!$E$4,2)</f>
        <v>00</v>
      </c>
      <c r="L96" s="4" t="str">
        <f t="shared" si="4"/>
        <v/>
      </c>
      <c r="M96" s="4" t="str">
        <f t="shared" si="5"/>
        <v/>
      </c>
      <c r="O96" s="5" t="str">
        <f>DEC2BIN(_xlfn.XLOOKUP(H96,'Initial Parameters'!$C$8:$C$11,'Initial Parameters'!$A$8:$A$11,0)-'Initial Parameters'!$E$3,2)</f>
        <v>00</v>
      </c>
      <c r="P96" s="5" t="str">
        <f t="shared" si="6"/>
        <v/>
      </c>
      <c r="Q96" s="5" t="str">
        <f t="shared" si="7"/>
        <v/>
      </c>
    </row>
    <row r="97" spans="1:17" x14ac:dyDescent="0.4">
      <c r="A97">
        <v>92</v>
      </c>
      <c r="B97" t="s">
        <v>100</v>
      </c>
      <c r="C97" t="s">
        <v>825</v>
      </c>
      <c r="D97" t="s">
        <v>743</v>
      </c>
      <c r="E97" t="s">
        <v>844</v>
      </c>
      <c r="F97" s="8" t="s">
        <v>842</v>
      </c>
      <c r="G97" t="s">
        <v>853</v>
      </c>
      <c r="H97" s="5" t="str" cm="1">
        <f t="array" ref="H97">_xlfn.IFS(D97="","Defense",_xlfn.XLOOKUP(D97,Sheet2!M:M,Sheet2!N:N,_xlfn.IFS(I97="Normal","Defense",I97="Defense","Tank",TRUE,"Speed"))&lt;&gt;0,_xlfn.XLOOKUP(D97,Sheet2!M:M,Sheet2!N:N,_xlfn.IFS(I97="Normal","Defense",I97="Defense","Tank",TRUE,"Speed")),TRUE,_xlfn.IFS(I97="Normal","Defense",I97="Defense","Tank",TRUE,I97))</f>
        <v>Defense</v>
      </c>
      <c r="I97" s="4" t="s">
        <v>867</v>
      </c>
      <c r="K97" s="4" t="str">
        <f>DEC2BIN(_xlfn.XLOOKUP(I97,'Initial Parameters'!$F$8:$F$11,'Initial Parameters'!$D$8:$D$11,0)-'Initial Parameters'!$E$4,2)</f>
        <v>10</v>
      </c>
      <c r="L97" s="4" t="str">
        <f t="shared" si="4"/>
        <v>11010010</v>
      </c>
      <c r="M97" s="4" t="str">
        <f t="shared" si="5"/>
        <v/>
      </c>
      <c r="O97" s="5" t="str">
        <f>DEC2BIN(_xlfn.XLOOKUP(H97,'Initial Parameters'!$C$8:$C$11,'Initial Parameters'!$A$8:$A$11,0)-'Initial Parameters'!$E$3,2)</f>
        <v>00</v>
      </c>
      <c r="P97" s="5" t="str">
        <f t="shared" si="6"/>
        <v>10101000</v>
      </c>
      <c r="Q97" s="5" t="str">
        <f t="shared" si="7"/>
        <v/>
      </c>
    </row>
    <row r="98" spans="1:17" x14ac:dyDescent="0.4">
      <c r="A98">
        <v>93</v>
      </c>
      <c r="B98" t="s">
        <v>101</v>
      </c>
      <c r="C98" t="s">
        <v>825</v>
      </c>
      <c r="D98" t="s">
        <v>102</v>
      </c>
      <c r="E98" t="s">
        <v>841</v>
      </c>
      <c r="F98" s="8" t="s">
        <v>842</v>
      </c>
      <c r="G98" t="s">
        <v>853</v>
      </c>
      <c r="H98" s="5" t="str" cm="1">
        <f t="array" ref="H98">_xlfn.IFS(D98="","Defense",_xlfn.XLOOKUP(D98,Sheet2!M:M,Sheet2!N:N,_xlfn.IFS(I98="Normal","Defense",I98="Defense","Tank",TRUE,"Speed"))&lt;&gt;0,_xlfn.XLOOKUP(D98,Sheet2!M:M,Sheet2!N:N,_xlfn.IFS(I98="Normal","Defense",I98="Defense","Tank",TRUE,"Speed")),TRUE,_xlfn.IFS(I98="Normal","Defense",I98="Defense","Tank",TRUE,I98))</f>
        <v>Speed</v>
      </c>
      <c r="I98" s="4" t="s">
        <v>732</v>
      </c>
      <c r="K98" s="4" t="str">
        <f>DEC2BIN(_xlfn.XLOOKUP(I98,'Initial Parameters'!$F$8:$F$11,'Initial Parameters'!$D$8:$D$11,0)-'Initial Parameters'!$E$4,2)</f>
        <v>00</v>
      </c>
      <c r="L98" s="4" t="str">
        <f t="shared" si="4"/>
        <v/>
      </c>
      <c r="M98" s="4" t="str">
        <f t="shared" si="5"/>
        <v/>
      </c>
      <c r="O98" s="5" t="str">
        <f>DEC2BIN(_xlfn.XLOOKUP(H98,'Initial Parameters'!$C$8:$C$11,'Initial Parameters'!$A$8:$A$11,0)-'Initial Parameters'!$E$3,2)</f>
        <v>10</v>
      </c>
      <c r="P98" s="5" t="str">
        <f t="shared" si="6"/>
        <v/>
      </c>
      <c r="Q98" s="5" t="str">
        <f t="shared" si="7"/>
        <v/>
      </c>
    </row>
    <row r="99" spans="1:17" x14ac:dyDescent="0.4">
      <c r="A99">
        <v>94</v>
      </c>
      <c r="B99" t="s">
        <v>102</v>
      </c>
      <c r="C99" t="s">
        <v>825</v>
      </c>
      <c r="D99" t="s">
        <v>102</v>
      </c>
      <c r="E99" t="s">
        <v>841</v>
      </c>
      <c r="F99" s="8" t="s">
        <v>843</v>
      </c>
      <c r="G99" t="s">
        <v>853</v>
      </c>
      <c r="H99" s="5" t="str" cm="1">
        <f t="array" ref="H99">_xlfn.IFS(D99="","Defense",_xlfn.XLOOKUP(D99,Sheet2!M:M,Sheet2!N:N,_xlfn.IFS(I99="Normal","Defense",I99="Defense","Tank",TRUE,"Speed"))&lt;&gt;0,_xlfn.XLOOKUP(D99,Sheet2!M:M,Sheet2!N:N,_xlfn.IFS(I99="Normal","Defense",I99="Defense","Tank",TRUE,"Speed")),TRUE,_xlfn.IFS(I99="Normal","Defense",I99="Defense","Tank",TRUE,I99))</f>
        <v>Speed</v>
      </c>
      <c r="I99" s="4" t="s">
        <v>869</v>
      </c>
      <c r="K99" s="4" t="str">
        <f>DEC2BIN(_xlfn.XLOOKUP(I99,'Initial Parameters'!$F$8:$F$11,'Initial Parameters'!$D$8:$D$11,0)-'Initial Parameters'!$E$4,2)</f>
        <v>01</v>
      </c>
      <c r="L99" s="4" t="str">
        <f t="shared" si="4"/>
        <v/>
      </c>
      <c r="M99" s="4" t="str">
        <f t="shared" si="5"/>
        <v/>
      </c>
      <c r="O99" s="5" t="str">
        <f>DEC2BIN(_xlfn.XLOOKUP(H99,'Initial Parameters'!$C$8:$C$11,'Initial Parameters'!$A$8:$A$11,0)-'Initial Parameters'!$E$3,2)</f>
        <v>10</v>
      </c>
      <c r="P99" s="5" t="str">
        <f t="shared" si="6"/>
        <v/>
      </c>
      <c r="Q99" s="5" t="str">
        <f t="shared" si="7"/>
        <v/>
      </c>
    </row>
    <row r="100" spans="1:17" x14ac:dyDescent="0.4">
      <c r="A100">
        <v>95</v>
      </c>
      <c r="B100" t="s">
        <v>103</v>
      </c>
      <c r="C100" t="s">
        <v>825</v>
      </c>
      <c r="D100" t="s">
        <v>102</v>
      </c>
      <c r="E100" t="s">
        <v>844</v>
      </c>
      <c r="F100" s="8" t="s">
        <v>842</v>
      </c>
      <c r="G100" t="s">
        <v>853</v>
      </c>
      <c r="H100" s="5" t="str" cm="1">
        <f t="array" ref="H100">_xlfn.IFS(D100="","Defense",_xlfn.XLOOKUP(D100,Sheet2!M:M,Sheet2!N:N,_xlfn.IFS(I100="Normal","Defense",I100="Defense","Tank",TRUE,"Speed"))&lt;&gt;0,_xlfn.XLOOKUP(D100,Sheet2!M:M,Sheet2!N:N,_xlfn.IFS(I100="Normal","Defense",I100="Defense","Tank",TRUE,"Speed")),TRUE,_xlfn.IFS(I100="Normal","Defense",I100="Defense","Tank",TRUE,I100))</f>
        <v>Speed</v>
      </c>
      <c r="I100" s="4" t="s">
        <v>868</v>
      </c>
      <c r="K100" s="4" t="str">
        <f>DEC2BIN(_xlfn.XLOOKUP(I100,'Initial Parameters'!$F$8:$F$11,'Initial Parameters'!$D$8:$D$11,0)-'Initial Parameters'!$E$4,2)</f>
        <v>11</v>
      </c>
      <c r="L100" s="4" t="str">
        <f t="shared" si="4"/>
        <v/>
      </c>
      <c r="M100" s="4" t="str">
        <f t="shared" si="5"/>
        <v/>
      </c>
      <c r="O100" s="5" t="str">
        <f>DEC2BIN(_xlfn.XLOOKUP(H100,'Initial Parameters'!$C$8:$C$11,'Initial Parameters'!$A$8:$A$11,0)-'Initial Parameters'!$E$3,2)</f>
        <v>10</v>
      </c>
      <c r="P100" s="5" t="str">
        <f t="shared" si="6"/>
        <v/>
      </c>
      <c r="Q100" s="5" t="str">
        <f t="shared" si="7"/>
        <v/>
      </c>
    </row>
    <row r="101" spans="1:17" x14ac:dyDescent="0.4">
      <c r="A101">
        <v>96</v>
      </c>
      <c r="B101" t="s">
        <v>104</v>
      </c>
      <c r="C101" t="s">
        <v>825</v>
      </c>
      <c r="D101" t="s">
        <v>102</v>
      </c>
      <c r="E101" t="s">
        <v>844</v>
      </c>
      <c r="F101" s="8" t="s">
        <v>845</v>
      </c>
      <c r="G101" t="s">
        <v>855</v>
      </c>
      <c r="H101" s="5" t="str" cm="1">
        <f t="array" ref="H101">_xlfn.IFS(D101="","Defense",_xlfn.XLOOKUP(D101,Sheet2!M:M,Sheet2!N:N,_xlfn.IFS(I101="Normal","Defense",I101="Defense","Tank",TRUE,"Speed"))&lt;&gt;0,_xlfn.XLOOKUP(D101,Sheet2!M:M,Sheet2!N:N,_xlfn.IFS(I101="Normal","Defense",I101="Defense","Tank",TRUE,"Speed")),TRUE,_xlfn.IFS(I101="Normal","Defense",I101="Defense","Tank",TRUE,I101))</f>
        <v>Speed</v>
      </c>
      <c r="I101" s="4" t="s">
        <v>867</v>
      </c>
      <c r="K101" s="4" t="str">
        <f>DEC2BIN(_xlfn.XLOOKUP(I101,'Initial Parameters'!$F$8:$F$11,'Initial Parameters'!$D$8:$D$11,0)-'Initial Parameters'!$E$4,2)</f>
        <v>10</v>
      </c>
      <c r="L101" s="4" t="str">
        <f t="shared" si="4"/>
        <v>01111010</v>
      </c>
      <c r="M101" s="4" t="str">
        <f t="shared" si="5"/>
        <v>7ABBAAAE</v>
      </c>
      <c r="O101" s="5" t="str">
        <f>DEC2BIN(_xlfn.XLOOKUP(H101,'Initial Parameters'!$C$8:$C$11,'Initial Parameters'!$A$8:$A$11,0)-'Initial Parameters'!$E$3,2)</f>
        <v>10</v>
      </c>
      <c r="P101" s="5" t="str">
        <f t="shared" si="6"/>
        <v>01101010</v>
      </c>
      <c r="Q101" s="5" t="str">
        <f t="shared" si="7"/>
        <v>6AEEFFFB</v>
      </c>
    </row>
    <row r="102" spans="1:17" x14ac:dyDescent="0.4">
      <c r="A102">
        <v>97</v>
      </c>
      <c r="B102" t="s">
        <v>105</v>
      </c>
      <c r="C102" t="s">
        <v>825</v>
      </c>
      <c r="D102" t="s">
        <v>102</v>
      </c>
      <c r="E102" t="s">
        <v>844</v>
      </c>
      <c r="F102" s="8" t="s">
        <v>845</v>
      </c>
      <c r="G102" t="s">
        <v>855</v>
      </c>
      <c r="H102" s="5" t="str" cm="1">
        <f t="array" ref="H102">_xlfn.IFS(D102="","Defense",_xlfn.XLOOKUP(D102,Sheet2!M:M,Sheet2!N:N,_xlfn.IFS(I102="Normal","Defense",I102="Defense","Tank",TRUE,"Speed"))&lt;&gt;0,_xlfn.XLOOKUP(D102,Sheet2!M:M,Sheet2!N:N,_xlfn.IFS(I102="Normal","Defense",I102="Defense","Tank",TRUE,"Speed")),TRUE,_xlfn.IFS(I102="Normal","Defense",I102="Defense","Tank",TRUE,I102))</f>
        <v>Speed</v>
      </c>
      <c r="I102" s="4" t="s">
        <v>867</v>
      </c>
      <c r="K102" s="4" t="str">
        <f>DEC2BIN(_xlfn.XLOOKUP(I102,'Initial Parameters'!$F$8:$F$11,'Initial Parameters'!$D$8:$D$11,0)-'Initial Parameters'!$E$4,2)</f>
        <v>10</v>
      </c>
      <c r="L102" s="4" t="str">
        <f t="shared" si="4"/>
        <v/>
      </c>
      <c r="M102" s="4" t="str">
        <f t="shared" si="5"/>
        <v/>
      </c>
      <c r="O102" s="5" t="str">
        <f>DEC2BIN(_xlfn.XLOOKUP(H102,'Initial Parameters'!$C$8:$C$11,'Initial Parameters'!$A$8:$A$11,0)-'Initial Parameters'!$E$3,2)</f>
        <v>10</v>
      </c>
      <c r="P102" s="5" t="str">
        <f t="shared" si="6"/>
        <v/>
      </c>
      <c r="Q102" s="5" t="str">
        <f t="shared" si="7"/>
        <v/>
      </c>
    </row>
    <row r="103" spans="1:17" x14ac:dyDescent="0.4">
      <c r="A103">
        <v>98</v>
      </c>
      <c r="B103" t="s">
        <v>106</v>
      </c>
      <c r="C103">
        <v>1</v>
      </c>
      <c r="D103" t="s">
        <v>732</v>
      </c>
      <c r="E103" t="s">
        <v>839</v>
      </c>
      <c r="F103" s="8" t="s">
        <v>840</v>
      </c>
      <c r="G103" t="s">
        <v>853</v>
      </c>
      <c r="H103" s="5" t="str" cm="1">
        <f t="array" ref="H103">_xlfn.IFS(D103="","Defense",_xlfn.XLOOKUP(D103,Sheet2!M:M,Sheet2!N:N,_xlfn.IFS(I103="Normal","Defense",I103="Defense","Tank",TRUE,"Speed"))&lt;&gt;0,_xlfn.XLOOKUP(D103,Sheet2!M:M,Sheet2!N:N,_xlfn.IFS(I103="Normal","Defense",I103="Defense","Tank",TRUE,"Speed")),TRUE,_xlfn.IFS(I103="Normal","Defense",I103="Defense","Tank",TRUE,I103))</f>
        <v>Speed</v>
      </c>
      <c r="I103" s="4" t="s">
        <v>868</v>
      </c>
      <c r="K103" s="4" t="str">
        <f>DEC2BIN(_xlfn.XLOOKUP(I103,'Initial Parameters'!$F$8:$F$11,'Initial Parameters'!$D$8:$D$11,0)-'Initial Parameters'!$E$4,2)</f>
        <v>11</v>
      </c>
      <c r="L103" s="4" t="str">
        <f t="shared" si="4"/>
        <v/>
      </c>
      <c r="M103" s="4" t="str">
        <f t="shared" si="5"/>
        <v/>
      </c>
      <c r="O103" s="5" t="str">
        <f>DEC2BIN(_xlfn.XLOOKUP(H103,'Initial Parameters'!$C$8:$C$11,'Initial Parameters'!$A$8:$A$11,0)-'Initial Parameters'!$E$3,2)</f>
        <v>10</v>
      </c>
      <c r="P103" s="5" t="str">
        <f t="shared" si="6"/>
        <v/>
      </c>
      <c r="Q103" s="5" t="str">
        <f t="shared" si="7"/>
        <v/>
      </c>
    </row>
    <row r="104" spans="1:17" x14ac:dyDescent="0.4">
      <c r="A104">
        <v>99</v>
      </c>
      <c r="B104" t="s">
        <v>107</v>
      </c>
      <c r="C104" t="s">
        <v>825</v>
      </c>
      <c r="D104" t="s">
        <v>732</v>
      </c>
      <c r="E104" t="s">
        <v>839</v>
      </c>
      <c r="F104" s="8" t="s">
        <v>825</v>
      </c>
      <c r="G104" t="s">
        <v>853</v>
      </c>
      <c r="H104" s="5" t="str" cm="1">
        <f t="array" ref="H104">_xlfn.IFS(D104="","Defense",_xlfn.XLOOKUP(D104,Sheet2!M:M,Sheet2!N:N,_xlfn.IFS(I104="Normal","Defense",I104="Defense","Tank",TRUE,"Speed"))&lt;&gt;0,_xlfn.XLOOKUP(D104,Sheet2!M:M,Sheet2!N:N,_xlfn.IFS(I104="Normal","Defense",I104="Defense","Tank",TRUE,"Speed")),TRUE,_xlfn.IFS(I104="Normal","Defense",I104="Defense","Tank",TRUE,I104))</f>
        <v>Attack</v>
      </c>
      <c r="I104" s="4" t="s">
        <v>869</v>
      </c>
      <c r="K104" s="4" t="str">
        <f>DEC2BIN(_xlfn.XLOOKUP(I104,'Initial Parameters'!$F$8:$F$11,'Initial Parameters'!$D$8:$D$11,0)-'Initial Parameters'!$E$4,2)</f>
        <v>01</v>
      </c>
      <c r="L104" s="4" t="str">
        <f t="shared" si="4"/>
        <v/>
      </c>
      <c r="M104" s="4" t="str">
        <f t="shared" si="5"/>
        <v/>
      </c>
      <c r="O104" s="5" t="str">
        <f>DEC2BIN(_xlfn.XLOOKUP(H104,'Initial Parameters'!$C$8:$C$11,'Initial Parameters'!$A$8:$A$11,0)-'Initial Parameters'!$E$3,2)</f>
        <v>01</v>
      </c>
      <c r="P104" s="5" t="str">
        <f t="shared" si="6"/>
        <v/>
      </c>
      <c r="Q104" s="5" t="str">
        <f t="shared" si="7"/>
        <v/>
      </c>
    </row>
    <row r="105" spans="1:17" x14ac:dyDescent="0.4">
      <c r="A105">
        <v>100</v>
      </c>
      <c r="B105" t="s">
        <v>108</v>
      </c>
      <c r="C105" t="s">
        <v>825</v>
      </c>
      <c r="D105" t="s">
        <v>102</v>
      </c>
      <c r="E105" t="s">
        <v>844</v>
      </c>
      <c r="F105" s="8" t="s">
        <v>847</v>
      </c>
      <c r="G105" t="s">
        <v>855</v>
      </c>
      <c r="H105" s="5" t="str" cm="1">
        <f t="array" ref="H105">_xlfn.IFS(D105="","Defense",_xlfn.XLOOKUP(D105,Sheet2!M:M,Sheet2!N:N,_xlfn.IFS(I105="Normal","Defense",I105="Defense","Tank",TRUE,"Speed"))&lt;&gt;0,_xlfn.XLOOKUP(D105,Sheet2!M:M,Sheet2!N:N,_xlfn.IFS(I105="Normal","Defense",I105="Defense","Tank",TRUE,"Speed")),TRUE,_xlfn.IFS(I105="Normal","Defense",I105="Defense","Tank",TRUE,I105))</f>
        <v>Speed</v>
      </c>
      <c r="I105" s="4" t="s">
        <v>868</v>
      </c>
      <c r="K105" s="4" t="str">
        <f>DEC2BIN(_xlfn.XLOOKUP(I105,'Initial Parameters'!$F$8:$F$11,'Initial Parameters'!$D$8:$D$11,0)-'Initial Parameters'!$E$4,2)</f>
        <v>11</v>
      </c>
      <c r="L105" s="4" t="str">
        <f t="shared" si="4"/>
        <v>10111011</v>
      </c>
      <c r="M105" s="4" t="str">
        <f t="shared" si="5"/>
        <v/>
      </c>
      <c r="O105" s="5" t="str">
        <f>DEC2BIN(_xlfn.XLOOKUP(H105,'Initial Parameters'!$C$8:$C$11,'Initial Parameters'!$A$8:$A$11,0)-'Initial Parameters'!$E$3,2)</f>
        <v>10</v>
      </c>
      <c r="P105" s="5" t="str">
        <f t="shared" si="6"/>
        <v>11101110</v>
      </c>
      <c r="Q105" s="5" t="str">
        <f t="shared" si="7"/>
        <v/>
      </c>
    </row>
    <row r="106" spans="1:17" x14ac:dyDescent="0.4">
      <c r="A106">
        <v>101</v>
      </c>
      <c r="B106" t="s">
        <v>109</v>
      </c>
      <c r="C106" t="s">
        <v>825</v>
      </c>
      <c r="D106" t="s">
        <v>748</v>
      </c>
      <c r="E106" t="s">
        <v>841</v>
      </c>
      <c r="F106" s="8" t="s">
        <v>825</v>
      </c>
      <c r="G106" t="s">
        <v>853</v>
      </c>
      <c r="H106" s="5" t="str" cm="1">
        <f t="array" ref="H106">_xlfn.IFS(D106="","Defense",_xlfn.XLOOKUP(D106,Sheet2!M:M,Sheet2!N:N,_xlfn.IFS(I106="Normal","Defense",I106="Defense","Tank",TRUE,"Speed"))&lt;&gt;0,_xlfn.XLOOKUP(D106,Sheet2!M:M,Sheet2!N:N,_xlfn.IFS(I106="Normal","Defense",I106="Defense","Tank",TRUE,"Speed")),TRUE,_xlfn.IFS(I106="Normal","Defense",I106="Defense","Tank",TRUE,I106))</f>
        <v>Tank</v>
      </c>
      <c r="I106" s="4" t="s">
        <v>867</v>
      </c>
      <c r="K106" s="4" t="str">
        <f>DEC2BIN(_xlfn.XLOOKUP(I106,'Initial Parameters'!$F$8:$F$11,'Initial Parameters'!$D$8:$D$11,0)-'Initial Parameters'!$E$4,2)</f>
        <v>10</v>
      </c>
      <c r="L106" s="4" t="str">
        <f t="shared" si="4"/>
        <v/>
      </c>
      <c r="M106" s="4" t="str">
        <f t="shared" si="5"/>
        <v/>
      </c>
      <c r="O106" s="5" t="str">
        <f>DEC2BIN(_xlfn.XLOOKUP(H106,'Initial Parameters'!$C$8:$C$11,'Initial Parameters'!$A$8:$A$11,0)-'Initial Parameters'!$E$3,2)</f>
        <v>11</v>
      </c>
      <c r="P106" s="5" t="str">
        <f t="shared" si="6"/>
        <v/>
      </c>
      <c r="Q106" s="5" t="str">
        <f t="shared" si="7"/>
        <v/>
      </c>
    </row>
    <row r="107" spans="1:17" x14ac:dyDescent="0.4">
      <c r="A107">
        <v>102</v>
      </c>
      <c r="B107" t="s">
        <v>110</v>
      </c>
      <c r="C107" t="s">
        <v>825</v>
      </c>
      <c r="D107" t="s">
        <v>732</v>
      </c>
      <c r="E107" t="s">
        <v>844</v>
      </c>
      <c r="F107" s="8" t="s">
        <v>847</v>
      </c>
      <c r="G107" t="s">
        <v>853</v>
      </c>
      <c r="H107" s="5" t="str" cm="1">
        <f t="array" ref="H107">_xlfn.IFS(D107="","Defense",_xlfn.XLOOKUP(D107,Sheet2!M:M,Sheet2!N:N,_xlfn.IFS(I107="Normal","Defense",I107="Defense","Tank",TRUE,"Speed"))&lt;&gt;0,_xlfn.XLOOKUP(D107,Sheet2!M:M,Sheet2!N:N,_xlfn.IFS(I107="Normal","Defense",I107="Defense","Tank",TRUE,"Speed")),TRUE,_xlfn.IFS(I107="Normal","Defense",I107="Defense","Tank",TRUE,I107))</f>
        <v>Speed</v>
      </c>
      <c r="I107" s="4" t="s">
        <v>868</v>
      </c>
      <c r="K107" s="4" t="str">
        <f>DEC2BIN(_xlfn.XLOOKUP(I107,'Initial Parameters'!$F$8:$F$11,'Initial Parameters'!$D$8:$D$11,0)-'Initial Parameters'!$E$4,2)</f>
        <v>11</v>
      </c>
      <c r="L107" s="4" t="str">
        <f t="shared" si="4"/>
        <v/>
      </c>
      <c r="M107" s="4" t="str">
        <f t="shared" si="5"/>
        <v/>
      </c>
      <c r="O107" s="5" t="str">
        <f>DEC2BIN(_xlfn.XLOOKUP(H107,'Initial Parameters'!$C$8:$C$11,'Initial Parameters'!$A$8:$A$11,0)-'Initial Parameters'!$E$3,2)</f>
        <v>10</v>
      </c>
      <c r="P107" s="5" t="str">
        <f t="shared" si="6"/>
        <v/>
      </c>
      <c r="Q107" s="5" t="str">
        <f t="shared" si="7"/>
        <v/>
      </c>
    </row>
    <row r="108" spans="1:17" x14ac:dyDescent="0.4">
      <c r="A108">
        <v>103</v>
      </c>
      <c r="B108" t="s">
        <v>111</v>
      </c>
      <c r="C108" t="s">
        <v>825</v>
      </c>
      <c r="D108" t="s">
        <v>732</v>
      </c>
      <c r="E108" t="s">
        <v>844</v>
      </c>
      <c r="F108" s="8" t="s">
        <v>845</v>
      </c>
      <c r="G108" t="s">
        <v>853</v>
      </c>
      <c r="H108" s="5" t="str" cm="1">
        <f t="array" ref="H108">_xlfn.IFS(D108="","Defense",_xlfn.XLOOKUP(D108,Sheet2!M:M,Sheet2!N:N,_xlfn.IFS(I108="Normal","Defense",I108="Defense","Tank",TRUE,"Speed"))&lt;&gt;0,_xlfn.XLOOKUP(D108,Sheet2!M:M,Sheet2!N:N,_xlfn.IFS(I108="Normal","Defense",I108="Defense","Tank",TRUE,"Speed")),TRUE,_xlfn.IFS(I108="Normal","Defense",I108="Defense","Tank",TRUE,I108))</f>
        <v>Tank</v>
      </c>
      <c r="I108" s="4" t="s">
        <v>867</v>
      </c>
      <c r="K108" s="4" t="str">
        <f>DEC2BIN(_xlfn.XLOOKUP(I108,'Initial Parameters'!$F$8:$F$11,'Initial Parameters'!$D$8:$D$11,0)-'Initial Parameters'!$E$4,2)</f>
        <v>10</v>
      </c>
      <c r="L108" s="4" t="str">
        <f t="shared" si="4"/>
        <v/>
      </c>
      <c r="M108" s="4" t="str">
        <f t="shared" si="5"/>
        <v/>
      </c>
      <c r="O108" s="5" t="str">
        <f>DEC2BIN(_xlfn.XLOOKUP(H108,'Initial Parameters'!$C$8:$C$11,'Initial Parameters'!$A$8:$A$11,0)-'Initial Parameters'!$E$3,2)</f>
        <v>11</v>
      </c>
      <c r="P108" s="5" t="str">
        <f t="shared" si="6"/>
        <v/>
      </c>
      <c r="Q108" s="5" t="str">
        <f t="shared" si="7"/>
        <v/>
      </c>
    </row>
    <row r="109" spans="1:17" x14ac:dyDescent="0.4">
      <c r="A109">
        <v>104</v>
      </c>
      <c r="B109" t="s">
        <v>112</v>
      </c>
      <c r="C109" t="s">
        <v>825</v>
      </c>
      <c r="D109" t="s">
        <v>732</v>
      </c>
      <c r="E109" t="s">
        <v>844</v>
      </c>
      <c r="F109" s="8" t="s">
        <v>850</v>
      </c>
      <c r="G109" t="s">
        <v>855</v>
      </c>
      <c r="H109" s="5" t="str" cm="1">
        <f t="array" ref="H109">_xlfn.IFS(D109="","Defense",_xlfn.XLOOKUP(D109,Sheet2!M:M,Sheet2!N:N,_xlfn.IFS(I109="Normal","Defense",I109="Defense","Tank",TRUE,"Speed"))&lt;&gt;0,_xlfn.XLOOKUP(D109,Sheet2!M:M,Sheet2!N:N,_xlfn.IFS(I109="Normal","Defense",I109="Defense","Tank",TRUE,"Speed")),TRUE,_xlfn.IFS(I109="Normal","Defense",I109="Defense","Tank",TRUE,I109))</f>
        <v>Tank</v>
      </c>
      <c r="I109" s="4" t="s">
        <v>867</v>
      </c>
      <c r="K109" s="4" t="str">
        <f>DEC2BIN(_xlfn.XLOOKUP(I109,'Initial Parameters'!$F$8:$F$11,'Initial Parameters'!$D$8:$D$11,0)-'Initial Parameters'!$E$4,2)</f>
        <v>10</v>
      </c>
      <c r="L109" s="4" t="str">
        <f t="shared" si="4"/>
        <v>10101010</v>
      </c>
      <c r="M109" s="4" t="str">
        <f t="shared" si="5"/>
        <v/>
      </c>
      <c r="O109" s="5" t="str">
        <f>DEC2BIN(_xlfn.XLOOKUP(H109,'Initial Parameters'!$C$8:$C$11,'Initial Parameters'!$A$8:$A$11,0)-'Initial Parameters'!$E$3,2)</f>
        <v>11</v>
      </c>
      <c r="P109" s="5" t="str">
        <f t="shared" si="6"/>
        <v>11111111</v>
      </c>
      <c r="Q109" s="5" t="str">
        <f t="shared" si="7"/>
        <v/>
      </c>
    </row>
    <row r="110" spans="1:17" x14ac:dyDescent="0.4">
      <c r="A110">
        <v>105</v>
      </c>
      <c r="B110" t="s">
        <v>113</v>
      </c>
      <c r="C110" t="s">
        <v>825</v>
      </c>
      <c r="D110" t="s">
        <v>732</v>
      </c>
      <c r="E110" t="s">
        <v>844</v>
      </c>
      <c r="F110" s="8" t="s">
        <v>851</v>
      </c>
      <c r="G110" t="s">
        <v>855</v>
      </c>
      <c r="H110" s="5" t="str" cm="1">
        <f t="array" ref="H110">_xlfn.IFS(D110="","Defense",_xlfn.XLOOKUP(D110,Sheet2!M:M,Sheet2!N:N,_xlfn.IFS(I110="Normal","Defense",I110="Defense","Tank",TRUE,"Speed"))&lt;&gt;0,_xlfn.XLOOKUP(D110,Sheet2!M:M,Sheet2!N:N,_xlfn.IFS(I110="Normal","Defense",I110="Defense","Tank",TRUE,"Speed")),TRUE,_xlfn.IFS(I110="Normal","Defense",I110="Defense","Tank",TRUE,I110))</f>
        <v>Tank</v>
      </c>
      <c r="I110" s="4" t="s">
        <v>867</v>
      </c>
      <c r="K110" s="4" t="str">
        <f>DEC2BIN(_xlfn.XLOOKUP(I110,'Initial Parameters'!$F$8:$F$11,'Initial Parameters'!$D$8:$D$11,0)-'Initial Parameters'!$E$4,2)</f>
        <v>10</v>
      </c>
      <c r="L110" s="4" t="str">
        <f t="shared" si="4"/>
        <v/>
      </c>
      <c r="M110" s="4" t="str">
        <f t="shared" si="5"/>
        <v/>
      </c>
      <c r="O110" s="5" t="str">
        <f>DEC2BIN(_xlfn.XLOOKUP(H110,'Initial Parameters'!$C$8:$C$11,'Initial Parameters'!$A$8:$A$11,0)-'Initial Parameters'!$E$3,2)</f>
        <v>11</v>
      </c>
      <c r="P110" s="5" t="str">
        <f t="shared" si="6"/>
        <v/>
      </c>
      <c r="Q110" s="5" t="str">
        <f t="shared" si="7"/>
        <v/>
      </c>
    </row>
    <row r="111" spans="1:17" x14ac:dyDescent="0.4">
      <c r="A111">
        <v>106</v>
      </c>
      <c r="B111" t="s">
        <v>114</v>
      </c>
      <c r="C111" t="s">
        <v>825</v>
      </c>
      <c r="D111" t="s">
        <v>732</v>
      </c>
      <c r="E111" t="s">
        <v>844</v>
      </c>
      <c r="F111" s="8" t="s">
        <v>845</v>
      </c>
      <c r="G111" t="s">
        <v>855</v>
      </c>
      <c r="H111" s="5" t="str" cm="1">
        <f t="array" ref="H111">_xlfn.IFS(D111="","Defense",_xlfn.XLOOKUP(D111,Sheet2!M:M,Sheet2!N:N,_xlfn.IFS(I111="Normal","Defense",I111="Defense","Tank",TRUE,"Speed"))&lt;&gt;0,_xlfn.XLOOKUP(D111,Sheet2!M:M,Sheet2!N:N,_xlfn.IFS(I111="Normal","Defense",I111="Defense","Tank",TRUE,"Speed")),TRUE,_xlfn.IFS(I111="Normal","Defense",I111="Defense","Tank",TRUE,I111))</f>
        <v>Tank</v>
      </c>
      <c r="I111" s="4" t="s">
        <v>867</v>
      </c>
      <c r="K111" s="4" t="str">
        <f>DEC2BIN(_xlfn.XLOOKUP(I111,'Initial Parameters'!$F$8:$F$11,'Initial Parameters'!$D$8:$D$11,0)-'Initial Parameters'!$E$4,2)</f>
        <v>10</v>
      </c>
      <c r="L111" s="4" t="str">
        <f t="shared" si="4"/>
        <v/>
      </c>
      <c r="M111" s="4" t="str">
        <f t="shared" si="5"/>
        <v/>
      </c>
      <c r="O111" s="5" t="str">
        <f>DEC2BIN(_xlfn.XLOOKUP(H111,'Initial Parameters'!$C$8:$C$11,'Initial Parameters'!$A$8:$A$11,0)-'Initial Parameters'!$E$3,2)</f>
        <v>11</v>
      </c>
      <c r="P111" s="5" t="str">
        <f t="shared" si="6"/>
        <v/>
      </c>
      <c r="Q111" s="5" t="str">
        <f t="shared" si="7"/>
        <v/>
      </c>
    </row>
    <row r="112" spans="1:17" x14ac:dyDescent="0.4">
      <c r="A112">
        <v>107</v>
      </c>
      <c r="B112" t="s">
        <v>115</v>
      </c>
      <c r="C112" t="s">
        <v>825</v>
      </c>
      <c r="D112" t="s">
        <v>732</v>
      </c>
      <c r="E112" t="s">
        <v>844</v>
      </c>
      <c r="F112" s="8" t="s">
        <v>850</v>
      </c>
      <c r="G112" t="s">
        <v>855</v>
      </c>
      <c r="H112" s="5" t="str" cm="1">
        <f t="array" ref="H112">_xlfn.IFS(D112="","Defense",_xlfn.XLOOKUP(D112,Sheet2!M:M,Sheet2!N:N,_xlfn.IFS(I112="Normal","Defense",I112="Defense","Tank",TRUE,"Speed"))&lt;&gt;0,_xlfn.XLOOKUP(D112,Sheet2!M:M,Sheet2!N:N,_xlfn.IFS(I112="Normal","Defense",I112="Defense","Tank",TRUE,"Speed")),TRUE,_xlfn.IFS(I112="Normal","Defense",I112="Defense","Tank",TRUE,I112))</f>
        <v>Tank</v>
      </c>
      <c r="I112" s="4" t="s">
        <v>867</v>
      </c>
      <c r="K112" s="4" t="str">
        <f>DEC2BIN(_xlfn.XLOOKUP(I112,'Initial Parameters'!$F$8:$F$11,'Initial Parameters'!$D$8:$D$11,0)-'Initial Parameters'!$E$4,2)</f>
        <v>10</v>
      </c>
      <c r="L112" s="4" t="str">
        <f t="shared" si="4"/>
        <v/>
      </c>
      <c r="M112" s="4" t="str">
        <f t="shared" si="5"/>
        <v/>
      </c>
      <c r="O112" s="5" t="str">
        <f>DEC2BIN(_xlfn.XLOOKUP(H112,'Initial Parameters'!$C$8:$C$11,'Initial Parameters'!$A$8:$A$11,0)-'Initial Parameters'!$E$3,2)</f>
        <v>11</v>
      </c>
      <c r="P112" s="5" t="str">
        <f t="shared" si="6"/>
        <v/>
      </c>
      <c r="Q112" s="5" t="str">
        <f t="shared" si="7"/>
        <v/>
      </c>
    </row>
    <row r="113" spans="1:17" x14ac:dyDescent="0.4">
      <c r="A113">
        <v>108</v>
      </c>
      <c r="B113" t="s">
        <v>116</v>
      </c>
      <c r="C113" t="s">
        <v>825</v>
      </c>
      <c r="D113" t="s">
        <v>732</v>
      </c>
      <c r="E113" t="s">
        <v>844</v>
      </c>
      <c r="F113" s="8" t="s">
        <v>850</v>
      </c>
      <c r="G113" t="s">
        <v>860</v>
      </c>
      <c r="H113" s="5" t="str" cm="1">
        <f t="array" ref="H113">_xlfn.IFS(D113="","Defense",_xlfn.XLOOKUP(D113,Sheet2!M:M,Sheet2!N:N,_xlfn.IFS(I113="Normal","Defense",I113="Defense","Tank",TRUE,"Speed"))&lt;&gt;0,_xlfn.XLOOKUP(D113,Sheet2!M:M,Sheet2!N:N,_xlfn.IFS(I113="Normal","Defense",I113="Defense","Tank",TRUE,"Speed")),TRUE,_xlfn.IFS(I113="Normal","Defense",I113="Defense","Tank",TRUE,I113))</f>
        <v>Tank</v>
      </c>
      <c r="I113" s="4" t="s">
        <v>867</v>
      </c>
      <c r="K113" s="4" t="str">
        <f>DEC2BIN(_xlfn.XLOOKUP(I113,'Initial Parameters'!$F$8:$F$11,'Initial Parameters'!$D$8:$D$11,0)-'Initial Parameters'!$E$4,2)</f>
        <v>10</v>
      </c>
      <c r="L113" s="4" t="str">
        <f t="shared" si="4"/>
        <v>10101110</v>
      </c>
      <c r="M113" s="4" t="str">
        <f t="shared" si="5"/>
        <v/>
      </c>
      <c r="O113" s="5" t="str">
        <f>DEC2BIN(_xlfn.XLOOKUP(H113,'Initial Parameters'!$C$8:$C$11,'Initial Parameters'!$A$8:$A$11,0)-'Initial Parameters'!$E$3,2)</f>
        <v>11</v>
      </c>
      <c r="P113" s="5" t="str">
        <f t="shared" si="6"/>
        <v>11111011</v>
      </c>
      <c r="Q113" s="5" t="str">
        <f t="shared" si="7"/>
        <v/>
      </c>
    </row>
    <row r="114" spans="1:17" x14ac:dyDescent="0.4">
      <c r="A114">
        <v>109</v>
      </c>
      <c r="B114" t="s">
        <v>117</v>
      </c>
      <c r="C114" t="s">
        <v>825</v>
      </c>
      <c r="D114" t="s">
        <v>748</v>
      </c>
      <c r="E114" t="s">
        <v>844</v>
      </c>
      <c r="F114" s="8" t="s">
        <v>842</v>
      </c>
      <c r="G114" t="s">
        <v>853</v>
      </c>
      <c r="H114" s="5" t="str" cm="1">
        <f t="array" ref="H114">_xlfn.IFS(D114="","Defense",_xlfn.XLOOKUP(D114,Sheet2!M:M,Sheet2!N:N,_xlfn.IFS(I114="Normal","Defense",I114="Defense","Tank",TRUE,"Speed"))&lt;&gt;0,_xlfn.XLOOKUP(D114,Sheet2!M:M,Sheet2!N:N,_xlfn.IFS(I114="Normal","Defense",I114="Defense","Tank",TRUE,"Speed")),TRUE,_xlfn.IFS(I114="Normal","Defense",I114="Defense","Tank",TRUE,I114))</f>
        <v>Speed</v>
      </c>
      <c r="I114" s="4" t="s">
        <v>868</v>
      </c>
      <c r="K114" s="4" t="str">
        <f>DEC2BIN(_xlfn.XLOOKUP(I114,'Initial Parameters'!$F$8:$F$11,'Initial Parameters'!$D$8:$D$11,0)-'Initial Parameters'!$E$4,2)</f>
        <v>11</v>
      </c>
      <c r="L114" s="4" t="str">
        <f t="shared" si="4"/>
        <v/>
      </c>
      <c r="M114" s="4" t="str">
        <f t="shared" si="5"/>
        <v/>
      </c>
      <c r="O114" s="5" t="str">
        <f>DEC2BIN(_xlfn.XLOOKUP(H114,'Initial Parameters'!$C$8:$C$11,'Initial Parameters'!$A$8:$A$11,0)-'Initial Parameters'!$E$3,2)</f>
        <v>10</v>
      </c>
      <c r="P114" s="5" t="str">
        <f t="shared" si="6"/>
        <v/>
      </c>
      <c r="Q114" s="5" t="str">
        <f t="shared" si="7"/>
        <v/>
      </c>
    </row>
    <row r="115" spans="1:17" x14ac:dyDescent="0.4">
      <c r="A115">
        <v>110</v>
      </c>
      <c r="B115" t="s">
        <v>118</v>
      </c>
      <c r="C115" t="s">
        <v>825</v>
      </c>
      <c r="D115" t="s">
        <v>745</v>
      </c>
      <c r="E115" t="s">
        <v>844</v>
      </c>
      <c r="F115" s="8" t="s">
        <v>845</v>
      </c>
      <c r="G115" t="s">
        <v>855</v>
      </c>
      <c r="H115" s="5" t="str" cm="1">
        <f t="array" ref="H115">_xlfn.IFS(D115="","Defense",_xlfn.XLOOKUP(D115,Sheet2!M:M,Sheet2!N:N,_xlfn.IFS(I115="Normal","Defense",I115="Defense","Tank",TRUE,"Speed"))&lt;&gt;0,_xlfn.XLOOKUP(D115,Sheet2!M:M,Sheet2!N:N,_xlfn.IFS(I115="Normal","Defense",I115="Defense","Tank",TRUE,"Speed")),TRUE,_xlfn.IFS(I115="Normal","Defense",I115="Defense","Tank",TRUE,I115))</f>
        <v>Tank</v>
      </c>
      <c r="I115" s="4" t="s">
        <v>867</v>
      </c>
      <c r="K115" s="4" t="str">
        <f>DEC2BIN(_xlfn.XLOOKUP(I115,'Initial Parameters'!$F$8:$F$11,'Initial Parameters'!$D$8:$D$11,0)-'Initial Parameters'!$E$4,2)</f>
        <v>10</v>
      </c>
      <c r="L115" s="4" t="str">
        <f t="shared" si="4"/>
        <v/>
      </c>
      <c r="M115" s="4" t="str">
        <f t="shared" si="5"/>
        <v/>
      </c>
      <c r="O115" s="5" t="str">
        <f>DEC2BIN(_xlfn.XLOOKUP(H115,'Initial Parameters'!$C$8:$C$11,'Initial Parameters'!$A$8:$A$11,0)-'Initial Parameters'!$E$3,2)</f>
        <v>11</v>
      </c>
      <c r="P115" s="5" t="str">
        <f t="shared" si="6"/>
        <v/>
      </c>
      <c r="Q115" s="5" t="str">
        <f t="shared" si="7"/>
        <v/>
      </c>
    </row>
    <row r="116" spans="1:17" x14ac:dyDescent="0.4">
      <c r="A116">
        <v>111</v>
      </c>
      <c r="B116" t="s">
        <v>119</v>
      </c>
      <c r="C116" t="s">
        <v>825</v>
      </c>
      <c r="D116" t="s">
        <v>732</v>
      </c>
      <c r="E116" t="s">
        <v>844</v>
      </c>
      <c r="F116" s="8" t="s">
        <v>845</v>
      </c>
      <c r="G116" t="s">
        <v>855</v>
      </c>
      <c r="H116" s="5" t="str" cm="1">
        <f t="array" ref="H116">_xlfn.IFS(D116="","Defense",_xlfn.XLOOKUP(D116,Sheet2!M:M,Sheet2!N:N,_xlfn.IFS(I116="Normal","Defense",I116="Defense","Tank",TRUE,"Speed"))&lt;&gt;0,_xlfn.XLOOKUP(D116,Sheet2!M:M,Sheet2!N:N,_xlfn.IFS(I116="Normal","Defense",I116="Defense","Tank",TRUE,"Speed")),TRUE,_xlfn.IFS(I116="Normal","Defense",I116="Defense","Tank",TRUE,I116))</f>
        <v>Tank</v>
      </c>
      <c r="I116" s="4" t="s">
        <v>867</v>
      </c>
      <c r="K116" s="4" t="str">
        <f>DEC2BIN(_xlfn.XLOOKUP(I116,'Initial Parameters'!$F$8:$F$11,'Initial Parameters'!$D$8:$D$11,0)-'Initial Parameters'!$E$4,2)</f>
        <v>10</v>
      </c>
      <c r="L116" s="4" t="str">
        <f t="shared" si="4"/>
        <v/>
      </c>
      <c r="M116" s="4" t="str">
        <f t="shared" si="5"/>
        <v/>
      </c>
      <c r="O116" s="5" t="str">
        <f>DEC2BIN(_xlfn.XLOOKUP(H116,'Initial Parameters'!$C$8:$C$11,'Initial Parameters'!$A$8:$A$11,0)-'Initial Parameters'!$E$3,2)</f>
        <v>11</v>
      </c>
      <c r="P116" s="5" t="str">
        <f t="shared" si="6"/>
        <v/>
      </c>
      <c r="Q116" s="5" t="str">
        <f t="shared" si="7"/>
        <v/>
      </c>
    </row>
    <row r="117" spans="1:17" x14ac:dyDescent="0.4">
      <c r="A117">
        <v>112</v>
      </c>
      <c r="B117" t="s">
        <v>120</v>
      </c>
      <c r="C117" t="s">
        <v>825</v>
      </c>
      <c r="D117" t="s">
        <v>102</v>
      </c>
      <c r="E117" t="s">
        <v>844</v>
      </c>
      <c r="F117" s="8" t="s">
        <v>845</v>
      </c>
      <c r="G117" t="s">
        <v>855</v>
      </c>
      <c r="H117" s="5" t="str" cm="1">
        <f t="array" ref="H117">_xlfn.IFS(D117="","Defense",_xlfn.XLOOKUP(D117,Sheet2!M:M,Sheet2!N:N,_xlfn.IFS(I117="Normal","Defense",I117="Defense","Tank",TRUE,"Speed"))&lt;&gt;0,_xlfn.XLOOKUP(D117,Sheet2!M:M,Sheet2!N:N,_xlfn.IFS(I117="Normal","Defense",I117="Defense","Tank",TRUE,"Speed")),TRUE,_xlfn.IFS(I117="Normal","Defense",I117="Defense","Tank",TRUE,I117))</f>
        <v>Speed</v>
      </c>
      <c r="I117" s="4" t="s">
        <v>867</v>
      </c>
      <c r="K117" s="4" t="str">
        <f>DEC2BIN(_xlfn.XLOOKUP(I117,'Initial Parameters'!$F$8:$F$11,'Initial Parameters'!$D$8:$D$11,0)-'Initial Parameters'!$E$4,2)</f>
        <v>10</v>
      </c>
      <c r="L117" s="4" t="str">
        <f t="shared" si="4"/>
        <v>10101010</v>
      </c>
      <c r="M117" s="4" t="str">
        <f t="shared" si="5"/>
        <v>AAFB0110</v>
      </c>
      <c r="O117" s="5" t="str">
        <f>DEC2BIN(_xlfn.XLOOKUP(H117,'Initial Parameters'!$C$8:$C$11,'Initial Parameters'!$A$8:$A$11,0)-'Initial Parameters'!$E$3,2)</f>
        <v>10</v>
      </c>
      <c r="P117" s="5" t="str">
        <f t="shared" si="6"/>
        <v>10011010</v>
      </c>
      <c r="Q117" s="5" t="str">
        <f t="shared" si="7"/>
        <v>9AAE0130</v>
      </c>
    </row>
    <row r="118" spans="1:17" x14ac:dyDescent="0.4">
      <c r="A118">
        <v>113</v>
      </c>
      <c r="B118" t="s">
        <v>121</v>
      </c>
      <c r="C118" t="s">
        <v>825</v>
      </c>
      <c r="D118" t="s">
        <v>102</v>
      </c>
      <c r="E118" t="s">
        <v>844</v>
      </c>
      <c r="F118" s="8" t="s">
        <v>848</v>
      </c>
      <c r="G118" t="s">
        <v>857</v>
      </c>
      <c r="H118" s="5" t="str" cm="1">
        <f t="array" ref="H118">_xlfn.IFS(D118="","Defense",_xlfn.XLOOKUP(D118,Sheet2!M:M,Sheet2!N:N,_xlfn.IFS(I118="Normal","Defense",I118="Defense","Tank",TRUE,"Speed"))&lt;&gt;0,_xlfn.XLOOKUP(D118,Sheet2!M:M,Sheet2!N:N,_xlfn.IFS(I118="Normal","Defense",I118="Defense","Tank",TRUE,"Speed")),TRUE,_xlfn.IFS(I118="Normal","Defense",I118="Defense","Tank",TRUE,I118))</f>
        <v>Speed</v>
      </c>
      <c r="I118" s="4" t="s">
        <v>867</v>
      </c>
      <c r="K118" s="4" t="str">
        <f>DEC2BIN(_xlfn.XLOOKUP(I118,'Initial Parameters'!$F$8:$F$11,'Initial Parameters'!$D$8:$D$11,0)-'Initial Parameters'!$E$4,2)</f>
        <v>10</v>
      </c>
      <c r="L118" s="4" t="str">
        <f t="shared" si="4"/>
        <v/>
      </c>
      <c r="M118" s="4" t="str">
        <f t="shared" si="5"/>
        <v/>
      </c>
      <c r="O118" s="5" t="str">
        <f>DEC2BIN(_xlfn.XLOOKUP(H118,'Initial Parameters'!$C$8:$C$11,'Initial Parameters'!$A$8:$A$11,0)-'Initial Parameters'!$E$3,2)</f>
        <v>10</v>
      </c>
      <c r="P118" s="5" t="str">
        <f t="shared" si="6"/>
        <v/>
      </c>
      <c r="Q118" s="5" t="str">
        <f t="shared" si="7"/>
        <v/>
      </c>
    </row>
    <row r="119" spans="1:17" x14ac:dyDescent="0.4">
      <c r="A119">
        <v>114</v>
      </c>
      <c r="B119" t="s">
        <v>122</v>
      </c>
      <c r="C119" t="s">
        <v>825</v>
      </c>
      <c r="D119" t="s">
        <v>736</v>
      </c>
      <c r="E119" t="s">
        <v>844</v>
      </c>
      <c r="F119" s="8" t="s">
        <v>852</v>
      </c>
      <c r="G119" t="s">
        <v>861</v>
      </c>
      <c r="H119" s="5" t="str" cm="1">
        <f t="array" ref="H119">_xlfn.IFS(D119="","Defense",_xlfn.XLOOKUP(D119,Sheet2!M:M,Sheet2!N:N,_xlfn.IFS(I119="Normal","Defense",I119="Defense","Tank",TRUE,"Speed"))&lt;&gt;0,_xlfn.XLOOKUP(D119,Sheet2!M:M,Sheet2!N:N,_xlfn.IFS(I119="Normal","Defense",I119="Defense","Tank",TRUE,"Speed")),TRUE,_xlfn.IFS(I119="Normal","Defense",I119="Defense","Tank",TRUE,I119))</f>
        <v>Attack</v>
      </c>
      <c r="I119" s="4" t="s">
        <v>867</v>
      </c>
      <c r="K119" s="4" t="str">
        <f>DEC2BIN(_xlfn.XLOOKUP(I119,'Initial Parameters'!$F$8:$F$11,'Initial Parameters'!$D$8:$D$11,0)-'Initial Parameters'!$E$4,2)</f>
        <v>10</v>
      </c>
      <c r="L119" s="4" t="str">
        <f t="shared" si="4"/>
        <v/>
      </c>
      <c r="M119" s="4" t="str">
        <f t="shared" si="5"/>
        <v/>
      </c>
      <c r="O119" s="5" t="str">
        <f>DEC2BIN(_xlfn.XLOOKUP(H119,'Initial Parameters'!$C$8:$C$11,'Initial Parameters'!$A$8:$A$11,0)-'Initial Parameters'!$E$3,2)</f>
        <v>01</v>
      </c>
      <c r="P119" s="5" t="str">
        <f t="shared" si="6"/>
        <v/>
      </c>
      <c r="Q119" s="5" t="str">
        <f t="shared" si="7"/>
        <v/>
      </c>
    </row>
    <row r="120" spans="1:17" x14ac:dyDescent="0.4">
      <c r="A120">
        <v>115</v>
      </c>
      <c r="B120" t="s">
        <v>123</v>
      </c>
      <c r="C120" t="s">
        <v>825</v>
      </c>
      <c r="D120" t="s">
        <v>102</v>
      </c>
      <c r="E120" t="s">
        <v>844</v>
      </c>
      <c r="F120" s="8" t="s">
        <v>848</v>
      </c>
      <c r="G120" t="s">
        <v>857</v>
      </c>
      <c r="H120" s="5" t="str" cm="1">
        <f t="array" ref="H120">_xlfn.IFS(D120="","Defense",_xlfn.XLOOKUP(D120,Sheet2!M:M,Sheet2!N:N,_xlfn.IFS(I120="Normal","Defense",I120="Defense","Tank",TRUE,"Speed"))&lt;&gt;0,_xlfn.XLOOKUP(D120,Sheet2!M:M,Sheet2!N:N,_xlfn.IFS(I120="Normal","Defense",I120="Defense","Tank",TRUE,"Speed")),TRUE,_xlfn.IFS(I120="Normal","Defense",I120="Defense","Tank",TRUE,I120))</f>
        <v>Speed</v>
      </c>
      <c r="I120" s="4" t="s">
        <v>867</v>
      </c>
      <c r="K120" s="4" t="str">
        <f>DEC2BIN(_xlfn.XLOOKUP(I120,'Initial Parameters'!$F$8:$F$11,'Initial Parameters'!$D$8:$D$11,0)-'Initial Parameters'!$E$4,2)</f>
        <v>10</v>
      </c>
      <c r="L120" s="4" t="str">
        <f t="shared" si="4"/>
        <v/>
      </c>
      <c r="M120" s="4" t="str">
        <f t="shared" si="5"/>
        <v/>
      </c>
      <c r="O120" s="5" t="str">
        <f>DEC2BIN(_xlfn.XLOOKUP(H120,'Initial Parameters'!$C$8:$C$11,'Initial Parameters'!$A$8:$A$11,0)-'Initial Parameters'!$E$3,2)</f>
        <v>10</v>
      </c>
      <c r="P120" s="5" t="str">
        <f t="shared" si="6"/>
        <v/>
      </c>
      <c r="Q120" s="5" t="str">
        <f t="shared" si="7"/>
        <v/>
      </c>
    </row>
    <row r="121" spans="1:17" x14ac:dyDescent="0.4">
      <c r="A121">
        <v>116</v>
      </c>
      <c r="B121" t="s">
        <v>124</v>
      </c>
      <c r="C121" t="s">
        <v>825</v>
      </c>
      <c r="D121" t="s">
        <v>732</v>
      </c>
      <c r="E121" t="s">
        <v>844</v>
      </c>
      <c r="F121" s="8" t="s">
        <v>847</v>
      </c>
      <c r="G121" t="s">
        <v>855</v>
      </c>
      <c r="H121" s="5" t="str" cm="1">
        <f t="array" ref="H121">_xlfn.IFS(D121="","Defense",_xlfn.XLOOKUP(D121,Sheet2!M:M,Sheet2!N:N,_xlfn.IFS(I121="Normal","Defense",I121="Defense","Tank",TRUE,"Speed"))&lt;&gt;0,_xlfn.XLOOKUP(D121,Sheet2!M:M,Sheet2!N:N,_xlfn.IFS(I121="Normal","Defense",I121="Defense","Tank",TRUE,"Speed")),TRUE,_xlfn.IFS(I121="Normal","Defense",I121="Defense","Tank",TRUE,I121))</f>
        <v>Speed</v>
      </c>
      <c r="I121" s="4" t="s">
        <v>868</v>
      </c>
      <c r="K121" s="4" t="str">
        <f>DEC2BIN(_xlfn.XLOOKUP(I121,'Initial Parameters'!$F$8:$F$11,'Initial Parameters'!$D$8:$D$11,0)-'Initial Parameters'!$E$4,2)</f>
        <v>11</v>
      </c>
      <c r="L121" s="4" t="str">
        <f t="shared" si="4"/>
        <v>11111011</v>
      </c>
      <c r="M121" s="4" t="str">
        <f t="shared" si="5"/>
        <v/>
      </c>
      <c r="O121" s="5" t="str">
        <f>DEC2BIN(_xlfn.XLOOKUP(H121,'Initial Parameters'!$C$8:$C$11,'Initial Parameters'!$A$8:$A$11,0)-'Initial Parameters'!$E$3,2)</f>
        <v>10</v>
      </c>
      <c r="P121" s="5" t="str">
        <f t="shared" si="6"/>
        <v>10101110</v>
      </c>
      <c r="Q121" s="5" t="str">
        <f t="shared" si="7"/>
        <v/>
      </c>
    </row>
    <row r="122" spans="1:17" x14ac:dyDescent="0.4">
      <c r="A122">
        <v>117</v>
      </c>
      <c r="B122" t="s">
        <v>125</v>
      </c>
      <c r="C122">
        <v>2</v>
      </c>
      <c r="D122" t="s">
        <v>732</v>
      </c>
      <c r="E122" t="s">
        <v>839</v>
      </c>
      <c r="F122" s="8" t="s">
        <v>849</v>
      </c>
      <c r="G122" t="s">
        <v>855</v>
      </c>
      <c r="H122" s="5" t="str" cm="1">
        <f t="array" ref="H122">_xlfn.IFS(D122="","Defense",_xlfn.XLOOKUP(D122,Sheet2!M:M,Sheet2!N:N,_xlfn.IFS(I122="Normal","Defense",I122="Defense","Tank",TRUE,"Speed"))&lt;&gt;0,_xlfn.XLOOKUP(D122,Sheet2!M:M,Sheet2!N:N,_xlfn.IFS(I122="Normal","Defense",I122="Defense","Tank",TRUE,"Speed")),TRUE,_xlfn.IFS(I122="Normal","Defense",I122="Defense","Tank",TRUE,I122))</f>
        <v>Tank</v>
      </c>
      <c r="I122" s="4" t="s">
        <v>867</v>
      </c>
      <c r="K122" s="4" t="str">
        <f>DEC2BIN(_xlfn.XLOOKUP(I122,'Initial Parameters'!$F$8:$F$11,'Initial Parameters'!$D$8:$D$11,0)-'Initial Parameters'!$E$4,2)</f>
        <v>10</v>
      </c>
      <c r="L122" s="4" t="str">
        <f t="shared" si="4"/>
        <v/>
      </c>
      <c r="M122" s="4" t="str">
        <f t="shared" si="5"/>
        <v/>
      </c>
      <c r="O122" s="5" t="str">
        <f>DEC2BIN(_xlfn.XLOOKUP(H122,'Initial Parameters'!$C$8:$C$11,'Initial Parameters'!$A$8:$A$11,0)-'Initial Parameters'!$E$3,2)</f>
        <v>11</v>
      </c>
      <c r="P122" s="5" t="str">
        <f t="shared" si="6"/>
        <v/>
      </c>
      <c r="Q122" s="5" t="str">
        <f t="shared" si="7"/>
        <v/>
      </c>
    </row>
    <row r="123" spans="1:17" x14ac:dyDescent="0.4">
      <c r="A123">
        <v>118</v>
      </c>
      <c r="B123" t="s">
        <v>126</v>
      </c>
      <c r="C123">
        <v>1</v>
      </c>
      <c r="D123" t="s">
        <v>732</v>
      </c>
      <c r="E123" t="s">
        <v>844</v>
      </c>
      <c r="F123" s="8" t="s">
        <v>847</v>
      </c>
      <c r="G123" t="s">
        <v>859</v>
      </c>
      <c r="H123" s="5" t="str" cm="1">
        <f t="array" ref="H123">_xlfn.IFS(D123="","Defense",_xlfn.XLOOKUP(D123,Sheet2!M:M,Sheet2!N:N,_xlfn.IFS(I123="Normal","Defense",I123="Defense","Tank",TRUE,"Speed"))&lt;&gt;0,_xlfn.XLOOKUP(D123,Sheet2!M:M,Sheet2!N:N,_xlfn.IFS(I123="Normal","Defense",I123="Defense","Tank",TRUE,"Speed")),TRUE,_xlfn.IFS(I123="Normal","Defense",I123="Defense","Tank",TRUE,I123))</f>
        <v>Speed</v>
      </c>
      <c r="I123" s="4" t="s">
        <v>868</v>
      </c>
      <c r="K123" s="4" t="str">
        <f>DEC2BIN(_xlfn.XLOOKUP(I123,'Initial Parameters'!$F$8:$F$11,'Initial Parameters'!$D$8:$D$11,0)-'Initial Parameters'!$E$4,2)</f>
        <v>11</v>
      </c>
      <c r="L123" s="4" t="str">
        <f t="shared" si="4"/>
        <v/>
      </c>
      <c r="M123" s="4" t="str">
        <f t="shared" si="5"/>
        <v/>
      </c>
      <c r="O123" s="5" t="str">
        <f>DEC2BIN(_xlfn.XLOOKUP(H123,'Initial Parameters'!$C$8:$C$11,'Initial Parameters'!$A$8:$A$11,0)-'Initial Parameters'!$E$3,2)</f>
        <v>10</v>
      </c>
      <c r="P123" s="5" t="str">
        <f t="shared" si="6"/>
        <v/>
      </c>
      <c r="Q123" s="5" t="str">
        <f t="shared" si="7"/>
        <v/>
      </c>
    </row>
    <row r="124" spans="1:17" x14ac:dyDescent="0.4">
      <c r="A124">
        <v>119</v>
      </c>
      <c r="B124" t="s">
        <v>127</v>
      </c>
      <c r="C124" t="s">
        <v>825</v>
      </c>
      <c r="D124" t="s">
        <v>738</v>
      </c>
      <c r="E124" t="s">
        <v>844</v>
      </c>
      <c r="F124" s="8" t="s">
        <v>847</v>
      </c>
      <c r="G124" t="s">
        <v>853</v>
      </c>
      <c r="H124" s="5" t="str" cm="1">
        <f t="array" ref="H124">_xlfn.IFS(D124="","Defense",_xlfn.XLOOKUP(D124,Sheet2!M:M,Sheet2!N:N,_xlfn.IFS(I124="Normal","Defense",I124="Defense","Tank",TRUE,"Speed"))&lt;&gt;0,_xlfn.XLOOKUP(D124,Sheet2!M:M,Sheet2!N:N,_xlfn.IFS(I124="Normal","Defense",I124="Defense","Tank",TRUE,"Speed")),TRUE,_xlfn.IFS(I124="Normal","Defense",I124="Defense","Tank",TRUE,I124))</f>
        <v>Speed</v>
      </c>
      <c r="I124" s="4" t="s">
        <v>868</v>
      </c>
      <c r="K124" s="4" t="str">
        <f>DEC2BIN(_xlfn.XLOOKUP(I124,'Initial Parameters'!$F$8:$F$11,'Initial Parameters'!$D$8:$D$11,0)-'Initial Parameters'!$E$4,2)</f>
        <v>11</v>
      </c>
      <c r="L124" s="4" t="str">
        <f t="shared" si="4"/>
        <v/>
      </c>
      <c r="M124" s="4" t="str">
        <f t="shared" si="5"/>
        <v/>
      </c>
      <c r="O124" s="5" t="str">
        <f>DEC2BIN(_xlfn.XLOOKUP(H124,'Initial Parameters'!$C$8:$C$11,'Initial Parameters'!$A$8:$A$11,0)-'Initial Parameters'!$E$3,2)</f>
        <v>10</v>
      </c>
      <c r="P124" s="5" t="str">
        <f t="shared" si="6"/>
        <v/>
      </c>
      <c r="Q124" s="5" t="str">
        <f t="shared" si="7"/>
        <v/>
      </c>
    </row>
    <row r="125" spans="1:17" x14ac:dyDescent="0.4">
      <c r="A125">
        <v>120</v>
      </c>
      <c r="B125" t="s">
        <v>128</v>
      </c>
      <c r="C125" t="s">
        <v>825</v>
      </c>
      <c r="D125" t="s">
        <v>732</v>
      </c>
      <c r="E125" t="s">
        <v>841</v>
      </c>
      <c r="F125" s="8" t="s">
        <v>825</v>
      </c>
      <c r="G125" t="s">
        <v>858</v>
      </c>
      <c r="H125" s="5" t="str" cm="1">
        <f t="array" ref="H125">_xlfn.IFS(D125="","Defense",_xlfn.XLOOKUP(D125,Sheet2!M:M,Sheet2!N:N,_xlfn.IFS(I125="Normal","Defense",I125="Defense","Tank",TRUE,"Speed"))&lt;&gt;0,_xlfn.XLOOKUP(D125,Sheet2!M:M,Sheet2!N:N,_xlfn.IFS(I125="Normal","Defense",I125="Defense","Tank",TRUE,"Speed")),TRUE,_xlfn.IFS(I125="Normal","Defense",I125="Defense","Tank",TRUE,I125))</f>
        <v>Attack</v>
      </c>
      <c r="I125" s="4" t="s">
        <v>869</v>
      </c>
      <c r="K125" s="4" t="str">
        <f>DEC2BIN(_xlfn.XLOOKUP(I125,'Initial Parameters'!$F$8:$F$11,'Initial Parameters'!$D$8:$D$11,0)-'Initial Parameters'!$E$4,2)</f>
        <v>01</v>
      </c>
      <c r="L125" s="4" t="str">
        <f t="shared" si="4"/>
        <v>00000001</v>
      </c>
      <c r="M125" s="4" t="str">
        <f t="shared" si="5"/>
        <v/>
      </c>
      <c r="O125" s="5" t="str">
        <f>DEC2BIN(_xlfn.XLOOKUP(H125,'Initial Parameters'!$C$8:$C$11,'Initial Parameters'!$A$8:$A$11,0)-'Initial Parameters'!$E$3,2)</f>
        <v>01</v>
      </c>
      <c r="P125" s="5" t="str">
        <f t="shared" si="6"/>
        <v>00000001</v>
      </c>
      <c r="Q125" s="5" t="str">
        <f t="shared" si="7"/>
        <v/>
      </c>
    </row>
    <row r="126" spans="1:17" x14ac:dyDescent="0.4">
      <c r="A126">
        <v>121</v>
      </c>
      <c r="B126" t="s">
        <v>129</v>
      </c>
      <c r="C126" t="s">
        <v>825</v>
      </c>
      <c r="D126" t="s">
        <v>732</v>
      </c>
      <c r="E126" t="s">
        <v>841</v>
      </c>
      <c r="F126" s="8" t="s">
        <v>849</v>
      </c>
      <c r="G126" t="s">
        <v>854</v>
      </c>
      <c r="H126" s="5" t="str" cm="1">
        <f t="array" ref="H126">_xlfn.IFS(D126="","Defense",_xlfn.XLOOKUP(D126,Sheet2!M:M,Sheet2!N:N,_xlfn.IFS(I126="Normal","Defense",I126="Defense","Tank",TRUE,"Speed"))&lt;&gt;0,_xlfn.XLOOKUP(D126,Sheet2!M:M,Sheet2!N:N,_xlfn.IFS(I126="Normal","Defense",I126="Defense","Tank",TRUE,"Speed")),TRUE,_xlfn.IFS(I126="Normal","Defense",I126="Defense","Tank",TRUE,I126))</f>
        <v>Defense</v>
      </c>
      <c r="I126" s="4" t="s">
        <v>732</v>
      </c>
      <c r="K126" s="4" t="str">
        <f>DEC2BIN(_xlfn.XLOOKUP(I126,'Initial Parameters'!$F$8:$F$11,'Initial Parameters'!$D$8:$D$11,0)-'Initial Parameters'!$E$4,2)</f>
        <v>00</v>
      </c>
      <c r="L126" s="4" t="str">
        <f t="shared" si="4"/>
        <v/>
      </c>
      <c r="M126" s="4" t="str">
        <f t="shared" si="5"/>
        <v/>
      </c>
      <c r="O126" s="5" t="str">
        <f>DEC2BIN(_xlfn.XLOOKUP(H126,'Initial Parameters'!$C$8:$C$11,'Initial Parameters'!$A$8:$A$11,0)-'Initial Parameters'!$E$3,2)</f>
        <v>00</v>
      </c>
      <c r="P126" s="5" t="str">
        <f t="shared" si="6"/>
        <v/>
      </c>
      <c r="Q126" s="5" t="str">
        <f t="shared" si="7"/>
        <v/>
      </c>
    </row>
    <row r="127" spans="1:17" x14ac:dyDescent="0.4">
      <c r="A127">
        <v>122</v>
      </c>
      <c r="B127" t="s">
        <v>130</v>
      </c>
      <c r="C127" t="s">
        <v>825</v>
      </c>
      <c r="D127" t="s">
        <v>748</v>
      </c>
      <c r="E127" t="s">
        <v>839</v>
      </c>
      <c r="F127" s="8" t="s">
        <v>842</v>
      </c>
      <c r="G127" t="s">
        <v>853</v>
      </c>
      <c r="H127" s="5" t="str" cm="1">
        <f t="array" ref="H127">_xlfn.IFS(D127="","Defense",_xlfn.XLOOKUP(D127,Sheet2!M:M,Sheet2!N:N,_xlfn.IFS(I127="Normal","Defense",I127="Defense","Tank",TRUE,"Speed"))&lt;&gt;0,_xlfn.XLOOKUP(D127,Sheet2!M:M,Sheet2!N:N,_xlfn.IFS(I127="Normal","Defense",I127="Defense","Tank",TRUE,"Speed")),TRUE,_xlfn.IFS(I127="Normal","Defense",I127="Defense","Tank",TRUE,I127))</f>
        <v>Defense</v>
      </c>
      <c r="I127" s="4" t="s">
        <v>732</v>
      </c>
      <c r="K127" s="4" t="str">
        <f>DEC2BIN(_xlfn.XLOOKUP(I127,'Initial Parameters'!$F$8:$F$11,'Initial Parameters'!$D$8:$D$11,0)-'Initial Parameters'!$E$4,2)</f>
        <v>00</v>
      </c>
      <c r="L127" s="4" t="str">
        <f t="shared" si="4"/>
        <v/>
      </c>
      <c r="M127" s="4" t="str">
        <f t="shared" si="5"/>
        <v/>
      </c>
      <c r="O127" s="5" t="str">
        <f>DEC2BIN(_xlfn.XLOOKUP(H127,'Initial Parameters'!$C$8:$C$11,'Initial Parameters'!$A$8:$A$11,0)-'Initial Parameters'!$E$3,2)</f>
        <v>00</v>
      </c>
      <c r="P127" s="5" t="str">
        <f t="shared" si="6"/>
        <v/>
      </c>
      <c r="Q127" s="5" t="str">
        <f t="shared" si="7"/>
        <v/>
      </c>
    </row>
    <row r="128" spans="1:17" x14ac:dyDescent="0.4">
      <c r="A128">
        <v>123</v>
      </c>
      <c r="B128" t="s">
        <v>131</v>
      </c>
      <c r="C128" t="s">
        <v>825</v>
      </c>
      <c r="D128" t="s">
        <v>743</v>
      </c>
      <c r="E128" t="s">
        <v>841</v>
      </c>
      <c r="F128" s="8" t="s">
        <v>842</v>
      </c>
      <c r="G128" t="s">
        <v>853</v>
      </c>
      <c r="H128" s="5" t="str" cm="1">
        <f t="array" ref="H128">_xlfn.IFS(D128="","Defense",_xlfn.XLOOKUP(D128,Sheet2!M:M,Sheet2!N:N,_xlfn.IFS(I128="Normal","Defense",I128="Defense","Tank",TRUE,"Speed"))&lt;&gt;0,_xlfn.XLOOKUP(D128,Sheet2!M:M,Sheet2!N:N,_xlfn.IFS(I128="Normal","Defense",I128="Defense","Tank",TRUE,"Speed")),TRUE,_xlfn.IFS(I128="Normal","Defense",I128="Defense","Tank",TRUE,I128))</f>
        <v>Defense</v>
      </c>
      <c r="I128" s="4" t="s">
        <v>732</v>
      </c>
      <c r="K128" s="4" t="str">
        <f>DEC2BIN(_xlfn.XLOOKUP(I128,'Initial Parameters'!$F$8:$F$11,'Initial Parameters'!$D$8:$D$11,0)-'Initial Parameters'!$E$4,2)</f>
        <v>00</v>
      </c>
      <c r="L128" s="4" t="str">
        <f t="shared" si="4"/>
        <v/>
      </c>
      <c r="M128" s="4" t="str">
        <f t="shared" si="5"/>
        <v/>
      </c>
      <c r="O128" s="5" t="str">
        <f>DEC2BIN(_xlfn.XLOOKUP(H128,'Initial Parameters'!$C$8:$C$11,'Initial Parameters'!$A$8:$A$11,0)-'Initial Parameters'!$E$3,2)</f>
        <v>00</v>
      </c>
      <c r="P128" s="5" t="str">
        <f t="shared" si="6"/>
        <v/>
      </c>
      <c r="Q128" s="5" t="str">
        <f t="shared" si="7"/>
        <v/>
      </c>
    </row>
    <row r="129" spans="1:17" x14ac:dyDescent="0.4">
      <c r="A129">
        <v>124</v>
      </c>
      <c r="B129" t="s">
        <v>132</v>
      </c>
      <c r="C129" t="s">
        <v>825</v>
      </c>
      <c r="D129" t="s">
        <v>743</v>
      </c>
      <c r="E129" t="s">
        <v>841</v>
      </c>
      <c r="F129" s="8" t="s">
        <v>842</v>
      </c>
      <c r="G129" t="s">
        <v>853</v>
      </c>
      <c r="H129" s="5" t="str" cm="1">
        <f t="array" ref="H129">_xlfn.IFS(D129="","Defense",_xlfn.XLOOKUP(D129,Sheet2!M:M,Sheet2!N:N,_xlfn.IFS(I129="Normal","Defense",I129="Defense","Tank",TRUE,"Speed"))&lt;&gt;0,_xlfn.XLOOKUP(D129,Sheet2!M:M,Sheet2!N:N,_xlfn.IFS(I129="Normal","Defense",I129="Defense","Tank",TRUE,"Speed")),TRUE,_xlfn.IFS(I129="Normal","Defense",I129="Defense","Tank",TRUE,I129))</f>
        <v>Defense</v>
      </c>
      <c r="I129" s="4" t="s">
        <v>732</v>
      </c>
      <c r="K129" s="4" t="str">
        <f>DEC2BIN(_xlfn.XLOOKUP(I129,'Initial Parameters'!$F$8:$F$11,'Initial Parameters'!$D$8:$D$11,0)-'Initial Parameters'!$E$4,2)</f>
        <v>00</v>
      </c>
      <c r="L129" s="4" t="str">
        <f t="shared" si="4"/>
        <v>00010000</v>
      </c>
      <c r="M129" s="4" t="str">
        <f t="shared" si="5"/>
        <v/>
      </c>
      <c r="O129" s="5" t="str">
        <f>DEC2BIN(_xlfn.XLOOKUP(H129,'Initial Parameters'!$C$8:$C$11,'Initial Parameters'!$A$8:$A$11,0)-'Initial Parameters'!$E$3,2)</f>
        <v>00</v>
      </c>
      <c r="P129" s="5" t="str">
        <f t="shared" si="6"/>
        <v>00110000</v>
      </c>
      <c r="Q129" s="5" t="str">
        <f t="shared" si="7"/>
        <v/>
      </c>
    </row>
    <row r="130" spans="1:17" x14ac:dyDescent="0.4">
      <c r="A130">
        <v>125</v>
      </c>
      <c r="B130" t="s">
        <v>133</v>
      </c>
      <c r="C130" t="s">
        <v>825</v>
      </c>
      <c r="D130" t="s">
        <v>742</v>
      </c>
      <c r="E130" t="s">
        <v>839</v>
      </c>
      <c r="F130" s="8" t="s">
        <v>825</v>
      </c>
      <c r="G130" t="s">
        <v>853</v>
      </c>
      <c r="H130" s="5" t="str" cm="1">
        <f t="array" ref="H130">_xlfn.IFS(D130="","Defense",_xlfn.XLOOKUP(D130,Sheet2!M:M,Sheet2!N:N,_xlfn.IFS(I130="Normal","Defense",I130="Defense","Tank",TRUE,"Speed"))&lt;&gt;0,_xlfn.XLOOKUP(D130,Sheet2!M:M,Sheet2!N:N,_xlfn.IFS(I130="Normal","Defense",I130="Defense","Tank",TRUE,"Speed")),TRUE,_xlfn.IFS(I130="Normal","Defense",I130="Defense","Tank",TRUE,I130))</f>
        <v>Defense</v>
      </c>
      <c r="I130" s="4" t="s">
        <v>732</v>
      </c>
      <c r="K130" s="4" t="str">
        <f>DEC2BIN(_xlfn.XLOOKUP(I130,'Initial Parameters'!$F$8:$F$11,'Initial Parameters'!$D$8:$D$11,0)-'Initial Parameters'!$E$4,2)</f>
        <v>00</v>
      </c>
      <c r="L130" s="4" t="str">
        <f t="shared" si="4"/>
        <v/>
      </c>
      <c r="M130" s="4" t="str">
        <f t="shared" si="5"/>
        <v/>
      </c>
      <c r="O130" s="5" t="str">
        <f>DEC2BIN(_xlfn.XLOOKUP(H130,'Initial Parameters'!$C$8:$C$11,'Initial Parameters'!$A$8:$A$11,0)-'Initial Parameters'!$E$3,2)</f>
        <v>00</v>
      </c>
      <c r="P130" s="5" t="str">
        <f t="shared" si="6"/>
        <v/>
      </c>
      <c r="Q130" s="5" t="str">
        <f t="shared" si="7"/>
        <v/>
      </c>
    </row>
    <row r="131" spans="1:17" x14ac:dyDescent="0.4">
      <c r="A131">
        <v>126</v>
      </c>
      <c r="B131" t="s">
        <v>134</v>
      </c>
      <c r="C131" t="s">
        <v>825</v>
      </c>
      <c r="D131" t="s">
        <v>735</v>
      </c>
      <c r="E131" t="s">
        <v>841</v>
      </c>
      <c r="F131" s="8" t="s">
        <v>842</v>
      </c>
      <c r="G131" t="s">
        <v>853</v>
      </c>
      <c r="H131" s="5" t="str" cm="1">
        <f t="array" ref="H131">_xlfn.IFS(D131="","Defense",_xlfn.XLOOKUP(D131,Sheet2!M:M,Sheet2!N:N,_xlfn.IFS(I131="Normal","Defense",I131="Defense","Tank",TRUE,"Speed"))&lt;&gt;0,_xlfn.XLOOKUP(D131,Sheet2!M:M,Sheet2!N:N,_xlfn.IFS(I131="Normal","Defense",I131="Defense","Tank",TRUE,"Speed")),TRUE,_xlfn.IFS(I131="Normal","Defense",I131="Defense","Tank",TRUE,I131))</f>
        <v>Tank</v>
      </c>
      <c r="I131" s="4" t="s">
        <v>869</v>
      </c>
      <c r="K131" s="4" t="str">
        <f>DEC2BIN(_xlfn.XLOOKUP(I131,'Initial Parameters'!$F$8:$F$11,'Initial Parameters'!$D$8:$D$11,0)-'Initial Parameters'!$E$4,2)</f>
        <v>01</v>
      </c>
      <c r="L131" s="4" t="str">
        <f t="shared" si="4"/>
        <v/>
      </c>
      <c r="M131" s="4" t="str">
        <f t="shared" si="5"/>
        <v/>
      </c>
      <c r="O131" s="5" t="str">
        <f>DEC2BIN(_xlfn.XLOOKUP(H131,'Initial Parameters'!$C$8:$C$11,'Initial Parameters'!$A$8:$A$11,0)-'Initial Parameters'!$E$3,2)</f>
        <v>11</v>
      </c>
      <c r="P131" s="5" t="str">
        <f t="shared" si="6"/>
        <v/>
      </c>
      <c r="Q131" s="5" t="str">
        <f t="shared" si="7"/>
        <v/>
      </c>
    </row>
    <row r="132" spans="1:17" x14ac:dyDescent="0.4">
      <c r="A132">
        <v>127</v>
      </c>
      <c r="B132" t="s">
        <v>135</v>
      </c>
      <c r="C132" t="s">
        <v>825</v>
      </c>
      <c r="D132" t="s">
        <v>745</v>
      </c>
      <c r="E132" t="s">
        <v>839</v>
      </c>
      <c r="F132" s="8" t="s">
        <v>840</v>
      </c>
      <c r="G132" t="s">
        <v>853</v>
      </c>
      <c r="H132" s="5" t="str" cm="1">
        <f t="array" ref="H132">_xlfn.IFS(D132="","Defense",_xlfn.XLOOKUP(D132,Sheet2!M:M,Sheet2!N:N,_xlfn.IFS(I132="Normal","Defense",I132="Defense","Tank",TRUE,"Speed"))&lt;&gt;0,_xlfn.XLOOKUP(D132,Sheet2!M:M,Sheet2!N:N,_xlfn.IFS(I132="Normal","Defense",I132="Defense","Tank",TRUE,"Speed")),TRUE,_xlfn.IFS(I132="Normal","Defense",I132="Defense","Tank",TRUE,I132))</f>
        <v>Defense</v>
      </c>
      <c r="I132" s="4" t="s">
        <v>732</v>
      </c>
      <c r="K132" s="4" t="str">
        <f>DEC2BIN(_xlfn.XLOOKUP(I132,'Initial Parameters'!$F$8:$F$11,'Initial Parameters'!$D$8:$D$11,0)-'Initial Parameters'!$E$4,2)</f>
        <v>00</v>
      </c>
      <c r="L132" s="4" t="str">
        <f t="shared" si="4"/>
        <v/>
      </c>
      <c r="M132" s="4" t="str">
        <f t="shared" si="5"/>
        <v/>
      </c>
      <c r="O132" s="5" t="str">
        <f>DEC2BIN(_xlfn.XLOOKUP(H132,'Initial Parameters'!$C$8:$C$11,'Initial Parameters'!$A$8:$A$11,0)-'Initial Parameters'!$E$3,2)</f>
        <v>00</v>
      </c>
      <c r="P132" s="5" t="str">
        <f t="shared" si="6"/>
        <v/>
      </c>
      <c r="Q132" s="5" t="str">
        <f t="shared" si="7"/>
        <v/>
      </c>
    </row>
    <row r="133" spans="1:17" x14ac:dyDescent="0.4">
      <c r="A133">
        <v>128</v>
      </c>
      <c r="B133" t="s">
        <v>136</v>
      </c>
      <c r="C133" t="s">
        <v>825</v>
      </c>
      <c r="D133" t="s">
        <v>745</v>
      </c>
      <c r="E133" t="s">
        <v>839</v>
      </c>
      <c r="F133" s="8" t="s">
        <v>842</v>
      </c>
      <c r="G133" t="s">
        <v>853</v>
      </c>
      <c r="H133" s="5" t="str" cm="1">
        <f t="array" ref="H133">_xlfn.IFS(D133="","Defense",_xlfn.XLOOKUP(D133,Sheet2!M:M,Sheet2!N:N,_xlfn.IFS(I133="Normal","Defense",I133="Defense","Tank",TRUE,"Speed"))&lt;&gt;0,_xlfn.XLOOKUP(D133,Sheet2!M:M,Sheet2!N:N,_xlfn.IFS(I133="Normal","Defense",I133="Defense","Tank",TRUE,"Speed")),TRUE,_xlfn.IFS(I133="Normal","Defense",I133="Defense","Tank",TRUE,I133))</f>
        <v>Tank</v>
      </c>
      <c r="I133" s="4" t="s">
        <v>867</v>
      </c>
      <c r="K133" s="4" t="str">
        <f>DEC2BIN(_xlfn.XLOOKUP(I133,'Initial Parameters'!$F$8:$F$11,'Initial Parameters'!$D$8:$D$11,0)-'Initial Parameters'!$E$4,2)</f>
        <v>10</v>
      </c>
      <c r="L133" s="4" t="str">
        <f t="shared" si="4"/>
        <v>01100010</v>
      </c>
      <c r="M133" s="4" t="str">
        <f t="shared" si="5"/>
        <v>62B88D38</v>
      </c>
      <c r="O133" s="5" t="str">
        <f>DEC2BIN(_xlfn.XLOOKUP(H133,'Initial Parameters'!$C$8:$C$11,'Initial Parameters'!$A$8:$A$11,0)-'Initial Parameters'!$E$3,2)</f>
        <v>11</v>
      </c>
      <c r="P133" s="5" t="str">
        <f t="shared" si="6"/>
        <v>00010011</v>
      </c>
      <c r="Q133" s="5" t="str">
        <f t="shared" si="7"/>
        <v>13E829AF</v>
      </c>
    </row>
    <row r="134" spans="1:17" x14ac:dyDescent="0.4">
      <c r="A134">
        <v>129</v>
      </c>
      <c r="B134" t="s">
        <v>137</v>
      </c>
      <c r="C134" t="s">
        <v>825</v>
      </c>
      <c r="D134" t="s">
        <v>732</v>
      </c>
      <c r="E134" t="s">
        <v>841</v>
      </c>
      <c r="F134" s="8" t="s">
        <v>842</v>
      </c>
      <c r="G134" t="s">
        <v>854</v>
      </c>
      <c r="H134" s="5" t="str" cm="1">
        <f t="array" ref="H134">_xlfn.IFS(D134="","Defense",_xlfn.XLOOKUP(D134,Sheet2!M:M,Sheet2!N:N,_xlfn.IFS(I134="Normal","Defense",I134="Defense","Tank",TRUE,"Speed"))&lt;&gt;0,_xlfn.XLOOKUP(D134,Sheet2!M:M,Sheet2!N:N,_xlfn.IFS(I134="Normal","Defense",I134="Defense","Tank",TRUE,"Speed")),TRUE,_xlfn.IFS(I134="Normal","Defense",I134="Defense","Tank",TRUE,I134))</f>
        <v>Defense</v>
      </c>
      <c r="I134" s="4" t="s">
        <v>732</v>
      </c>
      <c r="K134" s="4" t="str">
        <f>DEC2BIN(_xlfn.XLOOKUP(I134,'Initial Parameters'!$F$8:$F$11,'Initial Parameters'!$D$8:$D$11,0)-'Initial Parameters'!$E$4,2)</f>
        <v>00</v>
      </c>
      <c r="L134" s="4" t="str">
        <f t="shared" ref="L134:L197" si="8">IF(MOD($A134,4)=0,_xlfn.CONCAT(K137,K136,K135,K134),"")</f>
        <v/>
      </c>
      <c r="M134" s="4" t="str">
        <f t="shared" ref="M134:M197" si="9">IF(MOD($A134,16)=0,_xlfn.CONCAT(BIN2HEX(L134,2),BIN2HEX(L138,2),BIN2HEX(L142,2),BIN2HEX(L146,2)),"")</f>
        <v/>
      </c>
      <c r="O134" s="5" t="str">
        <f>DEC2BIN(_xlfn.XLOOKUP(H134,'Initial Parameters'!$C$8:$C$11,'Initial Parameters'!$A$8:$A$11,0)-'Initial Parameters'!$E$3,2)</f>
        <v>00</v>
      </c>
      <c r="P134" s="5" t="str">
        <f t="shared" ref="P134:P197" si="10">IF(MOD($A134,4)=0,_xlfn.CONCAT(O137,O136,O135,O134),"")</f>
        <v/>
      </c>
      <c r="Q134" s="5" t="str">
        <f t="shared" ref="Q134:Q197" si="11">IF(MOD($A134,16)=0,_xlfn.CONCAT(BIN2HEX(P134,2),BIN2HEX(P138,2),BIN2HEX(P142,2),BIN2HEX(P146,2)),"")</f>
        <v/>
      </c>
    </row>
    <row r="135" spans="1:17" x14ac:dyDescent="0.4">
      <c r="A135">
        <v>130</v>
      </c>
      <c r="B135" t="s">
        <v>138</v>
      </c>
      <c r="C135" t="s">
        <v>825</v>
      </c>
      <c r="D135" t="s">
        <v>733</v>
      </c>
      <c r="E135" t="s">
        <v>839</v>
      </c>
      <c r="F135" s="8" t="s">
        <v>840</v>
      </c>
      <c r="G135" t="s">
        <v>853</v>
      </c>
      <c r="H135" s="5" t="str" cm="1">
        <f t="array" ref="H135">_xlfn.IFS(D135="","Defense",_xlfn.XLOOKUP(D135,Sheet2!M:M,Sheet2!N:N,_xlfn.IFS(I135="Normal","Defense",I135="Defense","Tank",TRUE,"Speed"))&lt;&gt;0,_xlfn.XLOOKUP(D135,Sheet2!M:M,Sheet2!N:N,_xlfn.IFS(I135="Normal","Defense",I135="Defense","Tank",TRUE,"Speed")),TRUE,_xlfn.IFS(I135="Normal","Defense",I135="Defense","Tank",TRUE,I135))</f>
        <v>Attack</v>
      </c>
      <c r="I135" s="4" t="s">
        <v>867</v>
      </c>
      <c r="K135" s="4" t="str">
        <f>DEC2BIN(_xlfn.XLOOKUP(I135,'Initial Parameters'!$F$8:$F$11,'Initial Parameters'!$D$8:$D$11,0)-'Initial Parameters'!$E$4,2)</f>
        <v>10</v>
      </c>
      <c r="L135" s="4" t="str">
        <f t="shared" si="8"/>
        <v/>
      </c>
      <c r="M135" s="4" t="str">
        <f t="shared" si="9"/>
        <v/>
      </c>
      <c r="O135" s="5" t="str">
        <f>DEC2BIN(_xlfn.XLOOKUP(H135,'Initial Parameters'!$C$8:$C$11,'Initial Parameters'!$A$8:$A$11,0)-'Initial Parameters'!$E$3,2)</f>
        <v>01</v>
      </c>
      <c r="P135" s="5" t="str">
        <f t="shared" si="10"/>
        <v/>
      </c>
      <c r="Q135" s="5" t="str">
        <f t="shared" si="11"/>
        <v/>
      </c>
    </row>
    <row r="136" spans="1:17" x14ac:dyDescent="0.4">
      <c r="A136">
        <v>131</v>
      </c>
      <c r="B136" t="s">
        <v>139</v>
      </c>
      <c r="C136" t="s">
        <v>825</v>
      </c>
      <c r="D136" t="s">
        <v>743</v>
      </c>
      <c r="E136" t="s">
        <v>839</v>
      </c>
      <c r="F136" s="8" t="s">
        <v>842</v>
      </c>
      <c r="G136" t="s">
        <v>853</v>
      </c>
      <c r="H136" s="5" t="str" cm="1">
        <f t="array" ref="H136">_xlfn.IFS(D136="","Defense",_xlfn.XLOOKUP(D136,Sheet2!M:M,Sheet2!N:N,_xlfn.IFS(I136="Normal","Defense",I136="Defense","Tank",TRUE,"Speed"))&lt;&gt;0,_xlfn.XLOOKUP(D136,Sheet2!M:M,Sheet2!N:N,_xlfn.IFS(I136="Normal","Defense",I136="Defense","Tank",TRUE,"Speed")),TRUE,_xlfn.IFS(I136="Normal","Defense",I136="Defense","Tank",TRUE,I136))</f>
        <v>Defense</v>
      </c>
      <c r="I136" s="4" t="s">
        <v>869</v>
      </c>
      <c r="K136" s="4" t="str">
        <f>DEC2BIN(_xlfn.XLOOKUP(I136,'Initial Parameters'!$F$8:$F$11,'Initial Parameters'!$D$8:$D$11,0)-'Initial Parameters'!$E$4,2)</f>
        <v>01</v>
      </c>
      <c r="L136" s="4" t="str">
        <f t="shared" si="8"/>
        <v/>
      </c>
      <c r="M136" s="4" t="str">
        <f t="shared" si="9"/>
        <v/>
      </c>
      <c r="O136" s="5" t="str">
        <f>DEC2BIN(_xlfn.XLOOKUP(H136,'Initial Parameters'!$C$8:$C$11,'Initial Parameters'!$A$8:$A$11,0)-'Initial Parameters'!$E$3,2)</f>
        <v>00</v>
      </c>
      <c r="P136" s="5" t="str">
        <f t="shared" si="10"/>
        <v/>
      </c>
      <c r="Q136" s="5" t="str">
        <f t="shared" si="11"/>
        <v/>
      </c>
    </row>
    <row r="137" spans="1:17" x14ac:dyDescent="0.4">
      <c r="A137">
        <v>132</v>
      </c>
      <c r="B137" t="s">
        <v>140</v>
      </c>
      <c r="C137" t="s">
        <v>825</v>
      </c>
      <c r="D137" t="s">
        <v>732</v>
      </c>
      <c r="E137" t="s">
        <v>839</v>
      </c>
      <c r="F137" s="8" t="s">
        <v>843</v>
      </c>
      <c r="G137" t="s">
        <v>853</v>
      </c>
      <c r="H137" s="5" t="str" cm="1">
        <f t="array" ref="H137">_xlfn.IFS(D137="","Defense",_xlfn.XLOOKUP(D137,Sheet2!M:M,Sheet2!N:N,_xlfn.IFS(I137="Normal","Defense",I137="Defense","Tank",TRUE,"Speed"))&lt;&gt;0,_xlfn.XLOOKUP(D137,Sheet2!M:M,Sheet2!N:N,_xlfn.IFS(I137="Normal","Defense",I137="Defense","Tank",TRUE,"Speed")),TRUE,_xlfn.IFS(I137="Normal","Defense",I137="Defense","Tank",TRUE,I137))</f>
        <v>Defense</v>
      </c>
      <c r="I137" s="4" t="s">
        <v>732</v>
      </c>
      <c r="K137" s="4" t="str">
        <f>DEC2BIN(_xlfn.XLOOKUP(I137,'Initial Parameters'!$F$8:$F$11,'Initial Parameters'!$D$8:$D$11,0)-'Initial Parameters'!$E$4,2)</f>
        <v>00</v>
      </c>
      <c r="L137" s="4" t="str">
        <f t="shared" si="8"/>
        <v>10111000</v>
      </c>
      <c r="M137" s="4" t="str">
        <f t="shared" si="9"/>
        <v/>
      </c>
      <c r="O137" s="5" t="str">
        <f>DEC2BIN(_xlfn.XLOOKUP(H137,'Initial Parameters'!$C$8:$C$11,'Initial Parameters'!$A$8:$A$11,0)-'Initial Parameters'!$E$3,2)</f>
        <v>00</v>
      </c>
      <c r="P137" s="5" t="str">
        <f t="shared" si="10"/>
        <v>11101000</v>
      </c>
      <c r="Q137" s="5" t="str">
        <f t="shared" si="11"/>
        <v/>
      </c>
    </row>
    <row r="138" spans="1:17" x14ac:dyDescent="0.4">
      <c r="A138">
        <v>133</v>
      </c>
      <c r="B138" t="s">
        <v>141</v>
      </c>
      <c r="C138" t="s">
        <v>825</v>
      </c>
      <c r="D138" t="s">
        <v>102</v>
      </c>
      <c r="E138" t="s">
        <v>844</v>
      </c>
      <c r="F138" s="8" t="s">
        <v>845</v>
      </c>
      <c r="G138" t="s">
        <v>855</v>
      </c>
      <c r="H138" s="5" t="str" cm="1">
        <f t="array" ref="H138">_xlfn.IFS(D138="","Defense",_xlfn.XLOOKUP(D138,Sheet2!M:M,Sheet2!N:N,_xlfn.IFS(I138="Normal","Defense",I138="Defense","Tank",TRUE,"Speed"))&lt;&gt;0,_xlfn.XLOOKUP(D138,Sheet2!M:M,Sheet2!N:N,_xlfn.IFS(I138="Normal","Defense",I138="Defense","Tank",TRUE,"Speed")),TRUE,_xlfn.IFS(I138="Normal","Defense",I138="Defense","Tank",TRUE,I138))</f>
        <v>Speed</v>
      </c>
      <c r="I138" s="4" t="s">
        <v>867</v>
      </c>
      <c r="K138" s="4" t="str">
        <f>DEC2BIN(_xlfn.XLOOKUP(I138,'Initial Parameters'!$F$8:$F$11,'Initial Parameters'!$D$8:$D$11,0)-'Initial Parameters'!$E$4,2)</f>
        <v>10</v>
      </c>
      <c r="L138" s="4" t="str">
        <f t="shared" si="8"/>
        <v/>
      </c>
      <c r="M138" s="4" t="str">
        <f t="shared" si="9"/>
        <v/>
      </c>
      <c r="O138" s="5" t="str">
        <f>DEC2BIN(_xlfn.XLOOKUP(H138,'Initial Parameters'!$C$8:$C$11,'Initial Parameters'!$A$8:$A$11,0)-'Initial Parameters'!$E$3,2)</f>
        <v>10</v>
      </c>
      <c r="P138" s="5" t="str">
        <f t="shared" si="10"/>
        <v/>
      </c>
      <c r="Q138" s="5" t="str">
        <f t="shared" si="11"/>
        <v/>
      </c>
    </row>
    <row r="139" spans="1:17" x14ac:dyDescent="0.4">
      <c r="A139">
        <v>134</v>
      </c>
      <c r="B139" t="s">
        <v>142</v>
      </c>
      <c r="C139">
        <v>1</v>
      </c>
      <c r="D139" t="s">
        <v>102</v>
      </c>
      <c r="E139" t="s">
        <v>841</v>
      </c>
      <c r="F139" s="8" t="s">
        <v>842</v>
      </c>
      <c r="G139" t="s">
        <v>853</v>
      </c>
      <c r="H139" s="5" t="str" cm="1">
        <f t="array" ref="H139">_xlfn.IFS(D139="","Defense",_xlfn.XLOOKUP(D139,Sheet2!M:M,Sheet2!N:N,_xlfn.IFS(I139="Normal","Defense",I139="Defense","Tank",TRUE,"Speed"))&lt;&gt;0,_xlfn.XLOOKUP(D139,Sheet2!M:M,Sheet2!N:N,_xlfn.IFS(I139="Normal","Defense",I139="Defense","Tank",TRUE,"Speed")),TRUE,_xlfn.IFS(I139="Normal","Defense",I139="Defense","Tank",TRUE,I139))</f>
        <v>Speed</v>
      </c>
      <c r="I139" s="4" t="s">
        <v>868</v>
      </c>
      <c r="K139" s="4" t="str">
        <f>DEC2BIN(_xlfn.XLOOKUP(I139,'Initial Parameters'!$F$8:$F$11,'Initial Parameters'!$D$8:$D$11,0)-'Initial Parameters'!$E$4,2)</f>
        <v>11</v>
      </c>
      <c r="L139" s="4" t="str">
        <f t="shared" si="8"/>
        <v/>
      </c>
      <c r="M139" s="4" t="str">
        <f t="shared" si="9"/>
        <v/>
      </c>
      <c r="O139" s="5" t="str">
        <f>DEC2BIN(_xlfn.XLOOKUP(H139,'Initial Parameters'!$C$8:$C$11,'Initial Parameters'!$A$8:$A$11,0)-'Initial Parameters'!$E$3,2)</f>
        <v>10</v>
      </c>
      <c r="P139" s="5" t="str">
        <f t="shared" si="10"/>
        <v/>
      </c>
      <c r="Q139" s="5" t="str">
        <f t="shared" si="11"/>
        <v/>
      </c>
    </row>
    <row r="140" spans="1:17" x14ac:dyDescent="0.4">
      <c r="A140">
        <v>135</v>
      </c>
      <c r="B140" t="s">
        <v>143</v>
      </c>
      <c r="C140" t="s">
        <v>825</v>
      </c>
      <c r="D140" t="s">
        <v>732</v>
      </c>
      <c r="E140" t="s">
        <v>844</v>
      </c>
      <c r="F140" s="8" t="s">
        <v>851</v>
      </c>
      <c r="G140" t="s">
        <v>862</v>
      </c>
      <c r="H140" s="5" t="str" cm="1">
        <f t="array" ref="H140">_xlfn.IFS(D140="","Defense",_xlfn.XLOOKUP(D140,Sheet2!M:M,Sheet2!N:N,_xlfn.IFS(I140="Normal","Defense",I140="Defense","Tank",TRUE,"Speed"))&lt;&gt;0,_xlfn.XLOOKUP(D140,Sheet2!M:M,Sheet2!N:N,_xlfn.IFS(I140="Normal","Defense",I140="Defense","Tank",TRUE,"Speed")),TRUE,_xlfn.IFS(I140="Normal","Defense",I140="Defense","Tank",TRUE,I140))</f>
        <v>Tank</v>
      </c>
      <c r="I140" s="4" t="s">
        <v>867</v>
      </c>
      <c r="K140" s="4" t="str">
        <f>DEC2BIN(_xlfn.XLOOKUP(I140,'Initial Parameters'!$F$8:$F$11,'Initial Parameters'!$D$8:$D$11,0)-'Initial Parameters'!$E$4,2)</f>
        <v>10</v>
      </c>
      <c r="L140" s="4" t="str">
        <f t="shared" si="8"/>
        <v/>
      </c>
      <c r="M140" s="4" t="str">
        <f t="shared" si="9"/>
        <v/>
      </c>
      <c r="O140" s="5" t="str">
        <f>DEC2BIN(_xlfn.XLOOKUP(H140,'Initial Parameters'!$C$8:$C$11,'Initial Parameters'!$A$8:$A$11,0)-'Initial Parameters'!$E$3,2)</f>
        <v>11</v>
      </c>
      <c r="P140" s="5" t="str">
        <f t="shared" si="10"/>
        <v/>
      </c>
      <c r="Q140" s="5" t="str">
        <f t="shared" si="11"/>
        <v/>
      </c>
    </row>
    <row r="141" spans="1:17" x14ac:dyDescent="0.4">
      <c r="A141">
        <v>136</v>
      </c>
      <c r="B141" t="s">
        <v>144</v>
      </c>
      <c r="C141" t="s">
        <v>825</v>
      </c>
      <c r="D141" t="s">
        <v>733</v>
      </c>
      <c r="E141" t="s">
        <v>839</v>
      </c>
      <c r="F141" s="8" t="s">
        <v>842</v>
      </c>
      <c r="G141" t="s">
        <v>853</v>
      </c>
      <c r="H141" s="5" t="str" cm="1">
        <f t="array" ref="H141">_xlfn.IFS(D141="","Defense",_xlfn.XLOOKUP(D141,Sheet2!M:M,Sheet2!N:N,_xlfn.IFS(I141="Normal","Defense",I141="Defense","Tank",TRUE,"Speed"))&lt;&gt;0,_xlfn.XLOOKUP(D141,Sheet2!M:M,Sheet2!N:N,_xlfn.IFS(I141="Normal","Defense",I141="Defense","Tank",TRUE,"Speed")),TRUE,_xlfn.IFS(I141="Normal","Defense",I141="Defense","Tank",TRUE,I141))</f>
        <v>Attack</v>
      </c>
      <c r="I141" s="4" t="s">
        <v>869</v>
      </c>
      <c r="K141" s="4" t="str">
        <f>DEC2BIN(_xlfn.XLOOKUP(I141,'Initial Parameters'!$F$8:$F$11,'Initial Parameters'!$D$8:$D$11,0)-'Initial Parameters'!$E$4,2)</f>
        <v>01</v>
      </c>
      <c r="L141" s="4" t="str">
        <f t="shared" si="8"/>
        <v>10001101</v>
      </c>
      <c r="M141" s="4" t="str">
        <f t="shared" si="9"/>
        <v/>
      </c>
      <c r="O141" s="5" t="str">
        <f>DEC2BIN(_xlfn.XLOOKUP(H141,'Initial Parameters'!$C$8:$C$11,'Initial Parameters'!$A$8:$A$11,0)-'Initial Parameters'!$E$3,2)</f>
        <v>01</v>
      </c>
      <c r="P141" s="5" t="str">
        <f t="shared" si="10"/>
        <v>00101001</v>
      </c>
      <c r="Q141" s="5" t="str">
        <f t="shared" si="11"/>
        <v/>
      </c>
    </row>
    <row r="142" spans="1:17" x14ac:dyDescent="0.4">
      <c r="A142">
        <v>137</v>
      </c>
      <c r="B142" t="s">
        <v>145</v>
      </c>
      <c r="C142" t="s">
        <v>825</v>
      </c>
      <c r="D142" t="s">
        <v>732</v>
      </c>
      <c r="E142" t="s">
        <v>844</v>
      </c>
      <c r="F142" s="8" t="s">
        <v>842</v>
      </c>
      <c r="G142" t="s">
        <v>853</v>
      </c>
      <c r="H142" s="5" t="str" cm="1">
        <f t="array" ref="H142">_xlfn.IFS(D142="","Defense",_xlfn.XLOOKUP(D142,Sheet2!M:M,Sheet2!N:N,_xlfn.IFS(I142="Normal","Defense",I142="Defense","Tank",TRUE,"Speed"))&lt;&gt;0,_xlfn.XLOOKUP(D142,Sheet2!M:M,Sheet2!N:N,_xlfn.IFS(I142="Normal","Defense",I142="Defense","Tank",TRUE,"Speed")),TRUE,_xlfn.IFS(I142="Normal","Defense",I142="Defense","Tank",TRUE,I142))</f>
        <v>Speed</v>
      </c>
      <c r="I142" s="4" t="s">
        <v>868</v>
      </c>
      <c r="K142" s="4" t="str">
        <f>DEC2BIN(_xlfn.XLOOKUP(I142,'Initial Parameters'!$F$8:$F$11,'Initial Parameters'!$D$8:$D$11,0)-'Initial Parameters'!$E$4,2)</f>
        <v>11</v>
      </c>
      <c r="L142" s="4" t="str">
        <f t="shared" si="8"/>
        <v/>
      </c>
      <c r="M142" s="4" t="str">
        <f t="shared" si="9"/>
        <v/>
      </c>
      <c r="O142" s="5" t="str">
        <f>DEC2BIN(_xlfn.XLOOKUP(H142,'Initial Parameters'!$C$8:$C$11,'Initial Parameters'!$A$8:$A$11,0)-'Initial Parameters'!$E$3,2)</f>
        <v>10</v>
      </c>
      <c r="P142" s="5" t="str">
        <f t="shared" si="10"/>
        <v/>
      </c>
      <c r="Q142" s="5" t="str">
        <f t="shared" si="11"/>
        <v/>
      </c>
    </row>
    <row r="143" spans="1:17" x14ac:dyDescent="0.4">
      <c r="A143">
        <v>138</v>
      </c>
      <c r="B143" t="s">
        <v>146</v>
      </c>
      <c r="C143" t="s">
        <v>825</v>
      </c>
      <c r="D143" t="s">
        <v>102</v>
      </c>
      <c r="E143" t="s">
        <v>841</v>
      </c>
      <c r="F143" s="8" t="s">
        <v>849</v>
      </c>
      <c r="G143" t="s">
        <v>854</v>
      </c>
      <c r="H143" s="5" t="str" cm="1">
        <f t="array" ref="H143">_xlfn.IFS(D143="","Defense",_xlfn.XLOOKUP(D143,Sheet2!M:M,Sheet2!N:N,_xlfn.IFS(I143="Normal","Defense",I143="Defense","Tank",TRUE,"Speed"))&lt;&gt;0,_xlfn.XLOOKUP(D143,Sheet2!M:M,Sheet2!N:N,_xlfn.IFS(I143="Normal","Defense",I143="Defense","Tank",TRUE,"Speed")),TRUE,_xlfn.IFS(I143="Normal","Defense",I143="Defense","Tank",TRUE,I143))</f>
        <v>Speed</v>
      </c>
      <c r="I143" s="4" t="s">
        <v>732</v>
      </c>
      <c r="K143" s="4" t="str">
        <f>DEC2BIN(_xlfn.XLOOKUP(I143,'Initial Parameters'!$F$8:$F$11,'Initial Parameters'!$D$8:$D$11,0)-'Initial Parameters'!$E$4,2)</f>
        <v>00</v>
      </c>
      <c r="L143" s="4" t="str">
        <f t="shared" si="8"/>
        <v/>
      </c>
      <c r="M143" s="4" t="str">
        <f t="shared" si="9"/>
        <v/>
      </c>
      <c r="O143" s="5" t="str">
        <f>DEC2BIN(_xlfn.XLOOKUP(H143,'Initial Parameters'!$C$8:$C$11,'Initial Parameters'!$A$8:$A$11,0)-'Initial Parameters'!$E$3,2)</f>
        <v>10</v>
      </c>
      <c r="P143" s="5" t="str">
        <f t="shared" si="10"/>
        <v/>
      </c>
      <c r="Q143" s="5" t="str">
        <f t="shared" si="11"/>
        <v/>
      </c>
    </row>
    <row r="144" spans="1:17" x14ac:dyDescent="0.4">
      <c r="A144">
        <v>139</v>
      </c>
      <c r="B144" t="s">
        <v>147</v>
      </c>
      <c r="C144" t="s">
        <v>825</v>
      </c>
      <c r="D144" t="s">
        <v>743</v>
      </c>
      <c r="E144" t="s">
        <v>844</v>
      </c>
      <c r="F144" s="8" t="s">
        <v>842</v>
      </c>
      <c r="G144" t="s">
        <v>854</v>
      </c>
      <c r="H144" s="5" t="str" cm="1">
        <f t="array" ref="H144">_xlfn.IFS(D144="","Defense",_xlfn.XLOOKUP(D144,Sheet2!M:M,Sheet2!N:N,_xlfn.IFS(I144="Normal","Defense",I144="Defense","Tank",TRUE,"Speed"))&lt;&gt;0,_xlfn.XLOOKUP(D144,Sheet2!M:M,Sheet2!N:N,_xlfn.IFS(I144="Normal","Defense",I144="Defense","Tank",TRUE,"Speed")),TRUE,_xlfn.IFS(I144="Normal","Defense",I144="Defense","Tank",TRUE,I144))</f>
        <v>Defense</v>
      </c>
      <c r="I144" s="4" t="s">
        <v>867</v>
      </c>
      <c r="K144" s="4" t="str">
        <f>DEC2BIN(_xlfn.XLOOKUP(I144,'Initial Parameters'!$F$8:$F$11,'Initial Parameters'!$D$8:$D$11,0)-'Initial Parameters'!$E$4,2)</f>
        <v>10</v>
      </c>
      <c r="L144" s="4" t="str">
        <f t="shared" si="8"/>
        <v/>
      </c>
      <c r="M144" s="4" t="str">
        <f t="shared" si="9"/>
        <v/>
      </c>
      <c r="O144" s="5" t="str">
        <f>DEC2BIN(_xlfn.XLOOKUP(H144,'Initial Parameters'!$C$8:$C$11,'Initial Parameters'!$A$8:$A$11,0)-'Initial Parameters'!$E$3,2)</f>
        <v>00</v>
      </c>
      <c r="P144" s="5" t="str">
        <f t="shared" si="10"/>
        <v/>
      </c>
      <c r="Q144" s="5" t="str">
        <f t="shared" si="11"/>
        <v/>
      </c>
    </row>
    <row r="145" spans="1:17" x14ac:dyDescent="0.4">
      <c r="A145">
        <v>140</v>
      </c>
      <c r="B145" t="s">
        <v>148</v>
      </c>
      <c r="C145" t="s">
        <v>825</v>
      </c>
      <c r="D145" t="s">
        <v>735</v>
      </c>
      <c r="E145" t="s">
        <v>841</v>
      </c>
      <c r="F145" s="8" t="s">
        <v>842</v>
      </c>
      <c r="G145" t="s">
        <v>853</v>
      </c>
      <c r="H145" s="5" t="str" cm="1">
        <f t="array" ref="H145">_xlfn.IFS(D145="","Defense",_xlfn.XLOOKUP(D145,Sheet2!M:M,Sheet2!N:N,_xlfn.IFS(I145="Normal","Defense",I145="Defense","Tank",TRUE,"Speed"))&lt;&gt;0,_xlfn.XLOOKUP(D145,Sheet2!M:M,Sheet2!N:N,_xlfn.IFS(I145="Normal","Defense",I145="Defense","Tank",TRUE,"Speed")),TRUE,_xlfn.IFS(I145="Normal","Defense",I145="Defense","Tank",TRUE,I145))</f>
        <v>Tank</v>
      </c>
      <c r="I145" s="4" t="s">
        <v>732</v>
      </c>
      <c r="K145" s="4" t="str">
        <f>DEC2BIN(_xlfn.XLOOKUP(I145,'Initial Parameters'!$F$8:$F$11,'Initial Parameters'!$D$8:$D$11,0)-'Initial Parameters'!$E$4,2)</f>
        <v>00</v>
      </c>
      <c r="L145" s="4" t="str">
        <f t="shared" si="8"/>
        <v>00111000</v>
      </c>
      <c r="M145" s="4" t="str">
        <f t="shared" si="9"/>
        <v/>
      </c>
      <c r="O145" s="5" t="str">
        <f>DEC2BIN(_xlfn.XLOOKUP(H145,'Initial Parameters'!$C$8:$C$11,'Initial Parameters'!$A$8:$A$11,0)-'Initial Parameters'!$E$3,2)</f>
        <v>11</v>
      </c>
      <c r="P145" s="5" t="str">
        <f t="shared" si="10"/>
        <v>10101111</v>
      </c>
      <c r="Q145" s="5" t="str">
        <f t="shared" si="11"/>
        <v/>
      </c>
    </row>
    <row r="146" spans="1:17" x14ac:dyDescent="0.4">
      <c r="A146">
        <v>141</v>
      </c>
      <c r="B146" t="s">
        <v>149</v>
      </c>
      <c r="C146" t="s">
        <v>825</v>
      </c>
      <c r="D146" t="s">
        <v>744</v>
      </c>
      <c r="E146" t="s">
        <v>839</v>
      </c>
      <c r="F146" s="8" t="s">
        <v>849</v>
      </c>
      <c r="G146" t="s">
        <v>853</v>
      </c>
      <c r="H146" s="5" t="str" cm="1">
        <f t="array" ref="H146">_xlfn.IFS(D146="","Defense",_xlfn.XLOOKUP(D146,Sheet2!M:M,Sheet2!N:N,_xlfn.IFS(I146="Normal","Defense",I146="Defense","Tank",TRUE,"Speed"))&lt;&gt;0,_xlfn.XLOOKUP(D146,Sheet2!M:M,Sheet2!N:N,_xlfn.IFS(I146="Normal","Defense",I146="Defense","Tank",TRUE,"Speed")),TRUE,_xlfn.IFS(I146="Normal","Defense",I146="Defense","Tank",TRUE,I146))</f>
        <v>Tank</v>
      </c>
      <c r="I146" s="4" t="s">
        <v>867</v>
      </c>
      <c r="K146" s="4" t="str">
        <f>DEC2BIN(_xlfn.XLOOKUP(I146,'Initial Parameters'!$F$8:$F$11,'Initial Parameters'!$D$8:$D$11,0)-'Initial Parameters'!$E$4,2)</f>
        <v>10</v>
      </c>
      <c r="L146" s="4" t="str">
        <f t="shared" si="8"/>
        <v/>
      </c>
      <c r="M146" s="4" t="str">
        <f t="shared" si="9"/>
        <v/>
      </c>
      <c r="O146" s="5" t="str">
        <f>DEC2BIN(_xlfn.XLOOKUP(H146,'Initial Parameters'!$C$8:$C$11,'Initial Parameters'!$A$8:$A$11,0)-'Initial Parameters'!$E$3,2)</f>
        <v>11</v>
      </c>
      <c r="P146" s="5" t="str">
        <f t="shared" si="10"/>
        <v/>
      </c>
      <c r="Q146" s="5" t="str">
        <f t="shared" si="11"/>
        <v/>
      </c>
    </row>
    <row r="147" spans="1:17" x14ac:dyDescent="0.4">
      <c r="A147">
        <v>142</v>
      </c>
      <c r="B147" t="s">
        <v>150</v>
      </c>
      <c r="C147" t="s">
        <v>825</v>
      </c>
      <c r="D147" t="s">
        <v>732</v>
      </c>
      <c r="E147" t="s">
        <v>844</v>
      </c>
      <c r="F147" s="8" t="s">
        <v>842</v>
      </c>
      <c r="G147" t="s">
        <v>853</v>
      </c>
      <c r="H147" s="5" t="str" cm="1">
        <f t="array" ref="H147">_xlfn.IFS(D147="","Defense",_xlfn.XLOOKUP(D147,Sheet2!M:M,Sheet2!N:N,_xlfn.IFS(I147="Normal","Defense",I147="Defense","Tank",TRUE,"Speed"))&lt;&gt;0,_xlfn.XLOOKUP(D147,Sheet2!M:M,Sheet2!N:N,_xlfn.IFS(I147="Normal","Defense",I147="Defense","Tank",TRUE,"Speed")),TRUE,_xlfn.IFS(I147="Normal","Defense",I147="Defense","Tank",TRUE,I147))</f>
        <v>Speed</v>
      </c>
      <c r="I147" s="4" t="s">
        <v>868</v>
      </c>
      <c r="K147" s="4" t="str">
        <f>DEC2BIN(_xlfn.XLOOKUP(I147,'Initial Parameters'!$F$8:$F$11,'Initial Parameters'!$D$8:$D$11,0)-'Initial Parameters'!$E$4,2)</f>
        <v>11</v>
      </c>
      <c r="L147" s="4" t="str">
        <f t="shared" si="8"/>
        <v/>
      </c>
      <c r="M147" s="4" t="str">
        <f t="shared" si="9"/>
        <v/>
      </c>
      <c r="O147" s="5" t="str">
        <f>DEC2BIN(_xlfn.XLOOKUP(H147,'Initial Parameters'!$C$8:$C$11,'Initial Parameters'!$A$8:$A$11,0)-'Initial Parameters'!$E$3,2)</f>
        <v>10</v>
      </c>
      <c r="P147" s="5" t="str">
        <f t="shared" si="10"/>
        <v/>
      </c>
      <c r="Q147" s="5" t="str">
        <f t="shared" si="11"/>
        <v/>
      </c>
    </row>
    <row r="148" spans="1:17" x14ac:dyDescent="0.4">
      <c r="A148">
        <v>143</v>
      </c>
      <c r="B148" t="s">
        <v>151</v>
      </c>
      <c r="C148" t="s">
        <v>825</v>
      </c>
      <c r="D148" t="s">
        <v>738</v>
      </c>
      <c r="E148" t="s">
        <v>839</v>
      </c>
      <c r="F148" s="8" t="s">
        <v>840</v>
      </c>
      <c r="G148" t="s">
        <v>853</v>
      </c>
      <c r="H148" s="5" t="str" cm="1">
        <f t="array" ref="H148">_xlfn.IFS(D148="","Defense",_xlfn.XLOOKUP(D148,Sheet2!M:M,Sheet2!N:N,_xlfn.IFS(I148="Normal","Defense",I148="Defense","Tank",TRUE,"Speed"))&lt;&gt;0,_xlfn.XLOOKUP(D148,Sheet2!M:M,Sheet2!N:N,_xlfn.IFS(I148="Normal","Defense",I148="Defense","Tank",TRUE,"Speed")),TRUE,_xlfn.IFS(I148="Normal","Defense",I148="Defense","Tank",TRUE,I148))</f>
        <v>Speed</v>
      </c>
      <c r="I148" s="4" t="s">
        <v>732</v>
      </c>
      <c r="K148" s="4" t="str">
        <f>DEC2BIN(_xlfn.XLOOKUP(I148,'Initial Parameters'!$F$8:$F$11,'Initial Parameters'!$D$8:$D$11,0)-'Initial Parameters'!$E$4,2)</f>
        <v>00</v>
      </c>
      <c r="L148" s="4" t="str">
        <f t="shared" si="8"/>
        <v/>
      </c>
      <c r="M148" s="4" t="str">
        <f t="shared" si="9"/>
        <v/>
      </c>
      <c r="O148" s="5" t="str">
        <f>DEC2BIN(_xlfn.XLOOKUP(H148,'Initial Parameters'!$C$8:$C$11,'Initial Parameters'!$A$8:$A$11,0)-'Initial Parameters'!$E$3,2)</f>
        <v>10</v>
      </c>
      <c r="P148" s="5" t="str">
        <f t="shared" si="10"/>
        <v/>
      </c>
      <c r="Q148" s="5" t="str">
        <f t="shared" si="11"/>
        <v/>
      </c>
    </row>
    <row r="149" spans="1:17" x14ac:dyDescent="0.4">
      <c r="A149">
        <v>144</v>
      </c>
      <c r="B149" t="s">
        <v>152</v>
      </c>
      <c r="C149" t="s">
        <v>825</v>
      </c>
      <c r="D149" t="s">
        <v>732</v>
      </c>
      <c r="E149" t="s">
        <v>844</v>
      </c>
      <c r="F149" s="8" t="s">
        <v>847</v>
      </c>
      <c r="G149" t="s">
        <v>853</v>
      </c>
      <c r="H149" s="5" t="str" cm="1">
        <f t="array" ref="H149">_xlfn.IFS(D149="","Defense",_xlfn.XLOOKUP(D149,Sheet2!M:M,Sheet2!N:N,_xlfn.IFS(I149="Normal","Defense",I149="Defense","Tank",TRUE,"Speed"))&lt;&gt;0,_xlfn.XLOOKUP(D149,Sheet2!M:M,Sheet2!N:N,_xlfn.IFS(I149="Normal","Defense",I149="Defense","Tank",TRUE,"Speed")),TRUE,_xlfn.IFS(I149="Normal","Defense",I149="Defense","Tank",TRUE,I149))</f>
        <v>Speed</v>
      </c>
      <c r="I149" s="4" t="s">
        <v>868</v>
      </c>
      <c r="K149" s="4" t="str">
        <f>DEC2BIN(_xlfn.XLOOKUP(I149,'Initial Parameters'!$F$8:$F$11,'Initial Parameters'!$D$8:$D$11,0)-'Initial Parameters'!$E$4,2)</f>
        <v>11</v>
      </c>
      <c r="L149" s="4" t="str">
        <f t="shared" si="8"/>
        <v>11000011</v>
      </c>
      <c r="M149" s="4" t="str">
        <f t="shared" si="9"/>
        <v>C3B14597</v>
      </c>
      <c r="O149" s="5" t="str">
        <f>DEC2BIN(_xlfn.XLOOKUP(H149,'Initial Parameters'!$C$8:$C$11,'Initial Parameters'!$A$8:$A$11,0)-'Initial Parameters'!$E$3,2)</f>
        <v>10</v>
      </c>
      <c r="P149" s="5" t="str">
        <f t="shared" si="10"/>
        <v>10000010</v>
      </c>
      <c r="Q149" s="5" t="str">
        <f t="shared" si="11"/>
        <v>822B45DE</v>
      </c>
    </row>
    <row r="150" spans="1:17" x14ac:dyDescent="0.4">
      <c r="A150">
        <v>145</v>
      </c>
      <c r="B150" t="s">
        <v>153</v>
      </c>
      <c r="C150" t="s">
        <v>825</v>
      </c>
      <c r="D150" t="s">
        <v>745</v>
      </c>
      <c r="E150" t="s">
        <v>841</v>
      </c>
      <c r="F150" s="8" t="s">
        <v>843</v>
      </c>
      <c r="G150" t="s">
        <v>854</v>
      </c>
      <c r="H150" s="5" t="str" cm="1">
        <f t="array" ref="H150">_xlfn.IFS(D150="","Defense",_xlfn.XLOOKUP(D150,Sheet2!M:M,Sheet2!N:N,_xlfn.IFS(I150="Normal","Defense",I150="Defense","Tank",TRUE,"Speed"))&lt;&gt;0,_xlfn.XLOOKUP(D150,Sheet2!M:M,Sheet2!N:N,_xlfn.IFS(I150="Normal","Defense",I150="Defense","Tank",TRUE,"Speed")),TRUE,_xlfn.IFS(I150="Normal","Defense",I150="Defense","Tank",TRUE,I150))</f>
        <v>Defense</v>
      </c>
      <c r="I150" s="4" t="s">
        <v>732</v>
      </c>
      <c r="K150" s="4" t="str">
        <f>DEC2BIN(_xlfn.XLOOKUP(I150,'Initial Parameters'!$F$8:$F$11,'Initial Parameters'!$D$8:$D$11,0)-'Initial Parameters'!$E$4,2)</f>
        <v>00</v>
      </c>
      <c r="L150" s="4" t="str">
        <f t="shared" si="8"/>
        <v/>
      </c>
      <c r="M150" s="4" t="str">
        <f t="shared" si="9"/>
        <v/>
      </c>
      <c r="O150" s="5" t="str">
        <f>DEC2BIN(_xlfn.XLOOKUP(H150,'Initial Parameters'!$C$8:$C$11,'Initial Parameters'!$A$8:$A$11,0)-'Initial Parameters'!$E$3,2)</f>
        <v>00</v>
      </c>
      <c r="P150" s="5" t="str">
        <f t="shared" si="10"/>
        <v/>
      </c>
      <c r="Q150" s="5" t="str">
        <f t="shared" si="11"/>
        <v/>
      </c>
    </row>
    <row r="151" spans="1:17" x14ac:dyDescent="0.4">
      <c r="A151">
        <v>146</v>
      </c>
      <c r="B151" t="s">
        <v>154</v>
      </c>
      <c r="C151" t="s">
        <v>825</v>
      </c>
      <c r="D151" t="s">
        <v>732</v>
      </c>
      <c r="E151" t="s">
        <v>839</v>
      </c>
      <c r="F151" s="8" t="s">
        <v>842</v>
      </c>
      <c r="G151" t="s">
        <v>853</v>
      </c>
      <c r="H151" s="5" t="str" cm="1">
        <f t="array" ref="H151">_xlfn.IFS(D151="","Defense",_xlfn.XLOOKUP(D151,Sheet2!M:M,Sheet2!N:N,_xlfn.IFS(I151="Normal","Defense",I151="Defense","Tank",TRUE,"Speed"))&lt;&gt;0,_xlfn.XLOOKUP(D151,Sheet2!M:M,Sheet2!N:N,_xlfn.IFS(I151="Normal","Defense",I151="Defense","Tank",TRUE,"Speed")),TRUE,_xlfn.IFS(I151="Normal","Defense",I151="Defense","Tank",TRUE,I151))</f>
        <v>Defense</v>
      </c>
      <c r="I151" s="4" t="s">
        <v>732</v>
      </c>
      <c r="K151" s="4" t="str">
        <f>DEC2BIN(_xlfn.XLOOKUP(I151,'Initial Parameters'!$F$8:$F$11,'Initial Parameters'!$D$8:$D$11,0)-'Initial Parameters'!$E$4,2)</f>
        <v>00</v>
      </c>
      <c r="L151" s="4" t="str">
        <f t="shared" si="8"/>
        <v/>
      </c>
      <c r="M151" s="4" t="str">
        <f t="shared" si="9"/>
        <v/>
      </c>
      <c r="O151" s="5" t="str">
        <f>DEC2BIN(_xlfn.XLOOKUP(H151,'Initial Parameters'!$C$8:$C$11,'Initial Parameters'!$A$8:$A$11,0)-'Initial Parameters'!$E$3,2)</f>
        <v>00</v>
      </c>
      <c r="P151" s="5" t="str">
        <f t="shared" si="10"/>
        <v/>
      </c>
      <c r="Q151" s="5" t="str">
        <f t="shared" si="11"/>
        <v/>
      </c>
    </row>
    <row r="152" spans="1:17" x14ac:dyDescent="0.4">
      <c r="A152">
        <v>147</v>
      </c>
      <c r="B152" t="s">
        <v>155</v>
      </c>
      <c r="C152" t="s">
        <v>825</v>
      </c>
      <c r="D152" t="s">
        <v>739</v>
      </c>
      <c r="E152" t="s">
        <v>844</v>
      </c>
      <c r="F152" s="8" t="s">
        <v>842</v>
      </c>
      <c r="G152" t="s">
        <v>853</v>
      </c>
      <c r="H152" s="5" t="str" cm="1">
        <f t="array" ref="H152">_xlfn.IFS(D152="","Defense",_xlfn.XLOOKUP(D152,Sheet2!M:M,Sheet2!N:N,_xlfn.IFS(I152="Normal","Defense",I152="Defense","Tank",TRUE,"Speed"))&lt;&gt;0,_xlfn.XLOOKUP(D152,Sheet2!M:M,Sheet2!N:N,_xlfn.IFS(I152="Normal","Defense",I152="Defense","Tank",TRUE,"Speed")),TRUE,_xlfn.IFS(I152="Normal","Defense",I152="Defense","Tank",TRUE,I152))</f>
        <v>Speed</v>
      </c>
      <c r="I152" s="4" t="s">
        <v>868</v>
      </c>
      <c r="K152" s="4" t="str">
        <f>DEC2BIN(_xlfn.XLOOKUP(I152,'Initial Parameters'!$F$8:$F$11,'Initial Parameters'!$D$8:$D$11,0)-'Initial Parameters'!$E$4,2)</f>
        <v>11</v>
      </c>
      <c r="L152" s="4" t="str">
        <f t="shared" si="8"/>
        <v/>
      </c>
      <c r="M152" s="4" t="str">
        <f t="shared" si="9"/>
        <v/>
      </c>
      <c r="O152" s="5" t="str">
        <f>DEC2BIN(_xlfn.XLOOKUP(H152,'Initial Parameters'!$C$8:$C$11,'Initial Parameters'!$A$8:$A$11,0)-'Initial Parameters'!$E$3,2)</f>
        <v>10</v>
      </c>
      <c r="P152" s="5" t="str">
        <f t="shared" si="10"/>
        <v/>
      </c>
      <c r="Q152" s="5" t="str">
        <f t="shared" si="11"/>
        <v/>
      </c>
    </row>
    <row r="153" spans="1:17" x14ac:dyDescent="0.4">
      <c r="A153">
        <v>148</v>
      </c>
      <c r="B153" t="s">
        <v>156</v>
      </c>
      <c r="C153" t="s">
        <v>825</v>
      </c>
      <c r="D153" t="s">
        <v>741</v>
      </c>
      <c r="E153" t="s">
        <v>841</v>
      </c>
      <c r="F153" s="8" t="s">
        <v>843</v>
      </c>
      <c r="G153" t="s">
        <v>854</v>
      </c>
      <c r="H153" s="5" t="str" cm="1">
        <f t="array" ref="H153">_xlfn.IFS(D153="","Defense",_xlfn.XLOOKUP(D153,Sheet2!M:M,Sheet2!N:N,_xlfn.IFS(I153="Normal","Defense",I153="Defense","Tank",TRUE,"Speed"))&lt;&gt;0,_xlfn.XLOOKUP(D153,Sheet2!M:M,Sheet2!N:N,_xlfn.IFS(I153="Normal","Defense",I153="Defense","Tank",TRUE,"Speed")),TRUE,_xlfn.IFS(I153="Normal","Defense",I153="Defense","Tank",TRUE,I153))</f>
        <v>Tank</v>
      </c>
      <c r="I153" s="4" t="s">
        <v>869</v>
      </c>
      <c r="K153" s="4" t="str">
        <f>DEC2BIN(_xlfn.XLOOKUP(I153,'Initial Parameters'!$F$8:$F$11,'Initial Parameters'!$D$8:$D$11,0)-'Initial Parameters'!$E$4,2)</f>
        <v>01</v>
      </c>
      <c r="L153" s="4" t="str">
        <f t="shared" si="8"/>
        <v>10110001</v>
      </c>
      <c r="M153" s="4" t="str">
        <f t="shared" si="9"/>
        <v/>
      </c>
      <c r="O153" s="5" t="str">
        <f>DEC2BIN(_xlfn.XLOOKUP(H153,'Initial Parameters'!$C$8:$C$11,'Initial Parameters'!$A$8:$A$11,0)-'Initial Parameters'!$E$3,2)</f>
        <v>11</v>
      </c>
      <c r="P153" s="5" t="str">
        <f t="shared" si="10"/>
        <v>00101011</v>
      </c>
      <c r="Q153" s="5" t="str">
        <f t="shared" si="11"/>
        <v/>
      </c>
    </row>
    <row r="154" spans="1:17" x14ac:dyDescent="0.4">
      <c r="A154">
        <v>149</v>
      </c>
      <c r="B154" t="s">
        <v>157</v>
      </c>
      <c r="C154" t="s">
        <v>825</v>
      </c>
      <c r="D154" t="s">
        <v>102</v>
      </c>
      <c r="E154" t="s">
        <v>841</v>
      </c>
      <c r="F154" s="8" t="s">
        <v>849</v>
      </c>
      <c r="G154" t="s">
        <v>853</v>
      </c>
      <c r="H154" s="5" t="str" cm="1">
        <f t="array" ref="H154">_xlfn.IFS(D154="","Defense",_xlfn.XLOOKUP(D154,Sheet2!M:M,Sheet2!N:N,_xlfn.IFS(I154="Normal","Defense",I154="Defense","Tank",TRUE,"Speed"))&lt;&gt;0,_xlfn.XLOOKUP(D154,Sheet2!M:M,Sheet2!N:N,_xlfn.IFS(I154="Normal","Defense",I154="Defense","Tank",TRUE,"Speed")),TRUE,_xlfn.IFS(I154="Normal","Defense",I154="Defense","Tank",TRUE,I154))</f>
        <v>Speed</v>
      </c>
      <c r="I154" s="4" t="s">
        <v>732</v>
      </c>
      <c r="K154" s="4" t="str">
        <f>DEC2BIN(_xlfn.XLOOKUP(I154,'Initial Parameters'!$F$8:$F$11,'Initial Parameters'!$D$8:$D$11,0)-'Initial Parameters'!$E$4,2)</f>
        <v>00</v>
      </c>
      <c r="L154" s="4" t="str">
        <f t="shared" si="8"/>
        <v/>
      </c>
      <c r="M154" s="4" t="str">
        <f t="shared" si="9"/>
        <v/>
      </c>
      <c r="O154" s="5" t="str">
        <f>DEC2BIN(_xlfn.XLOOKUP(H154,'Initial Parameters'!$C$8:$C$11,'Initial Parameters'!$A$8:$A$11,0)-'Initial Parameters'!$E$3,2)</f>
        <v>10</v>
      </c>
      <c r="P154" s="5" t="str">
        <f t="shared" si="10"/>
        <v/>
      </c>
      <c r="Q154" s="5" t="str">
        <f t="shared" si="11"/>
        <v/>
      </c>
    </row>
    <row r="155" spans="1:17" x14ac:dyDescent="0.4">
      <c r="A155">
        <v>150</v>
      </c>
      <c r="B155" t="s">
        <v>158</v>
      </c>
      <c r="C155" t="s">
        <v>825</v>
      </c>
      <c r="D155" t="s">
        <v>732</v>
      </c>
      <c r="E155" t="s">
        <v>844</v>
      </c>
      <c r="F155" s="8" t="s">
        <v>847</v>
      </c>
      <c r="G155" t="s">
        <v>855</v>
      </c>
      <c r="H155" s="5" t="str" cm="1">
        <f t="array" ref="H155">_xlfn.IFS(D155="","Defense",_xlfn.XLOOKUP(D155,Sheet2!M:M,Sheet2!N:N,_xlfn.IFS(I155="Normal","Defense",I155="Defense","Tank",TRUE,"Speed"))&lt;&gt;0,_xlfn.XLOOKUP(D155,Sheet2!M:M,Sheet2!N:N,_xlfn.IFS(I155="Normal","Defense",I155="Defense","Tank",TRUE,"Speed")),TRUE,_xlfn.IFS(I155="Normal","Defense",I155="Defense","Tank",TRUE,I155))</f>
        <v>Speed</v>
      </c>
      <c r="I155" s="4" t="s">
        <v>868</v>
      </c>
      <c r="K155" s="4" t="str">
        <f>DEC2BIN(_xlfn.XLOOKUP(I155,'Initial Parameters'!$F$8:$F$11,'Initial Parameters'!$D$8:$D$11,0)-'Initial Parameters'!$E$4,2)</f>
        <v>11</v>
      </c>
      <c r="L155" s="4" t="str">
        <f t="shared" si="8"/>
        <v/>
      </c>
      <c r="M155" s="4" t="str">
        <f t="shared" si="9"/>
        <v/>
      </c>
      <c r="O155" s="5" t="str">
        <f>DEC2BIN(_xlfn.XLOOKUP(H155,'Initial Parameters'!$C$8:$C$11,'Initial Parameters'!$A$8:$A$11,0)-'Initial Parameters'!$E$3,2)</f>
        <v>10</v>
      </c>
      <c r="P155" s="5" t="str">
        <f t="shared" si="10"/>
        <v/>
      </c>
      <c r="Q155" s="5" t="str">
        <f t="shared" si="11"/>
        <v/>
      </c>
    </row>
    <row r="156" spans="1:17" x14ac:dyDescent="0.4">
      <c r="A156">
        <v>151</v>
      </c>
      <c r="B156" t="s">
        <v>159</v>
      </c>
      <c r="C156">
        <v>1</v>
      </c>
      <c r="D156" t="s">
        <v>743</v>
      </c>
      <c r="E156" t="s">
        <v>844</v>
      </c>
      <c r="F156" s="8" t="s">
        <v>850</v>
      </c>
      <c r="G156" t="s">
        <v>855</v>
      </c>
      <c r="H156" s="5" t="str" cm="1">
        <f t="array" ref="H156">_xlfn.IFS(D156="","Defense",_xlfn.XLOOKUP(D156,Sheet2!M:M,Sheet2!N:N,_xlfn.IFS(I156="Normal","Defense",I156="Defense","Tank",TRUE,"Speed"))&lt;&gt;0,_xlfn.XLOOKUP(D156,Sheet2!M:M,Sheet2!N:N,_xlfn.IFS(I156="Normal","Defense",I156="Defense","Tank",TRUE,"Speed")),TRUE,_xlfn.IFS(I156="Normal","Defense",I156="Defense","Tank",TRUE,I156))</f>
        <v>Defense</v>
      </c>
      <c r="I156" s="4" t="s">
        <v>867</v>
      </c>
      <c r="K156" s="4" t="str">
        <f>DEC2BIN(_xlfn.XLOOKUP(I156,'Initial Parameters'!$F$8:$F$11,'Initial Parameters'!$D$8:$D$11,0)-'Initial Parameters'!$E$4,2)</f>
        <v>10</v>
      </c>
      <c r="L156" s="4" t="str">
        <f t="shared" si="8"/>
        <v/>
      </c>
      <c r="M156" s="4" t="str">
        <f t="shared" si="9"/>
        <v/>
      </c>
      <c r="O156" s="5" t="str">
        <f>DEC2BIN(_xlfn.XLOOKUP(H156,'Initial Parameters'!$C$8:$C$11,'Initial Parameters'!$A$8:$A$11,0)-'Initial Parameters'!$E$3,2)</f>
        <v>00</v>
      </c>
      <c r="P156" s="5" t="str">
        <f t="shared" si="10"/>
        <v/>
      </c>
      <c r="Q156" s="5" t="str">
        <f t="shared" si="11"/>
        <v/>
      </c>
    </row>
    <row r="157" spans="1:17" x14ac:dyDescent="0.4">
      <c r="A157">
        <v>152</v>
      </c>
      <c r="B157" t="s">
        <v>160</v>
      </c>
      <c r="C157" t="s">
        <v>825</v>
      </c>
      <c r="D157" t="s">
        <v>745</v>
      </c>
      <c r="E157" t="s">
        <v>839</v>
      </c>
      <c r="F157" s="8" t="s">
        <v>843</v>
      </c>
      <c r="G157" t="s">
        <v>853</v>
      </c>
      <c r="H157" s="5" t="str" cm="1">
        <f t="array" ref="H157">_xlfn.IFS(D157="","Defense",_xlfn.XLOOKUP(D157,Sheet2!M:M,Sheet2!N:N,_xlfn.IFS(I157="Normal","Defense",I157="Defense","Tank",TRUE,"Speed"))&lt;&gt;0,_xlfn.XLOOKUP(D157,Sheet2!M:M,Sheet2!N:N,_xlfn.IFS(I157="Normal","Defense",I157="Defense","Tank",TRUE,"Speed")),TRUE,_xlfn.IFS(I157="Normal","Defense",I157="Defense","Tank",TRUE,I157))</f>
        <v>Attack</v>
      </c>
      <c r="I157" s="4" t="s">
        <v>869</v>
      </c>
      <c r="K157" s="4" t="str">
        <f>DEC2BIN(_xlfn.XLOOKUP(I157,'Initial Parameters'!$F$8:$F$11,'Initial Parameters'!$D$8:$D$11,0)-'Initial Parameters'!$E$4,2)</f>
        <v>01</v>
      </c>
      <c r="L157" s="4" t="str">
        <f t="shared" si="8"/>
        <v>01000101</v>
      </c>
      <c r="M157" s="4" t="str">
        <f t="shared" si="9"/>
        <v/>
      </c>
      <c r="O157" s="5" t="str">
        <f>DEC2BIN(_xlfn.XLOOKUP(H157,'Initial Parameters'!$C$8:$C$11,'Initial Parameters'!$A$8:$A$11,0)-'Initial Parameters'!$E$3,2)</f>
        <v>01</v>
      </c>
      <c r="P157" s="5" t="str">
        <f t="shared" si="10"/>
        <v>01000101</v>
      </c>
      <c r="Q157" s="5" t="str">
        <f t="shared" si="11"/>
        <v/>
      </c>
    </row>
    <row r="158" spans="1:17" x14ac:dyDescent="0.4">
      <c r="A158">
        <v>153</v>
      </c>
      <c r="B158" t="s">
        <v>161</v>
      </c>
      <c r="C158" t="s">
        <v>825</v>
      </c>
      <c r="D158" t="s">
        <v>732</v>
      </c>
      <c r="E158" t="s">
        <v>839</v>
      </c>
      <c r="F158" s="8" t="s">
        <v>825</v>
      </c>
      <c r="G158" t="s">
        <v>858</v>
      </c>
      <c r="H158" s="5" t="str" cm="1">
        <f t="array" ref="H158">_xlfn.IFS(D158="","Defense",_xlfn.XLOOKUP(D158,Sheet2!M:M,Sheet2!N:N,_xlfn.IFS(I158="Normal","Defense",I158="Defense","Tank",TRUE,"Speed"))&lt;&gt;0,_xlfn.XLOOKUP(D158,Sheet2!M:M,Sheet2!N:N,_xlfn.IFS(I158="Normal","Defense",I158="Defense","Tank",TRUE,"Speed")),TRUE,_xlfn.IFS(I158="Normal","Defense",I158="Defense","Tank",TRUE,I158))</f>
        <v>Attack</v>
      </c>
      <c r="I158" s="4" t="s">
        <v>869</v>
      </c>
      <c r="K158" s="4" t="str">
        <f>DEC2BIN(_xlfn.XLOOKUP(I158,'Initial Parameters'!$F$8:$F$11,'Initial Parameters'!$D$8:$D$11,0)-'Initial Parameters'!$E$4,2)</f>
        <v>01</v>
      </c>
      <c r="L158" s="4" t="str">
        <f t="shared" si="8"/>
        <v/>
      </c>
      <c r="M158" s="4" t="str">
        <f t="shared" si="9"/>
        <v/>
      </c>
      <c r="O158" s="5" t="str">
        <f>DEC2BIN(_xlfn.XLOOKUP(H158,'Initial Parameters'!$C$8:$C$11,'Initial Parameters'!$A$8:$A$11,0)-'Initial Parameters'!$E$3,2)</f>
        <v>01</v>
      </c>
      <c r="P158" s="5" t="str">
        <f t="shared" si="10"/>
        <v/>
      </c>
      <c r="Q158" s="5" t="str">
        <f t="shared" si="11"/>
        <v/>
      </c>
    </row>
    <row r="159" spans="1:17" x14ac:dyDescent="0.4">
      <c r="A159">
        <v>154</v>
      </c>
      <c r="B159" t="s">
        <v>162</v>
      </c>
      <c r="C159" t="s">
        <v>825</v>
      </c>
      <c r="D159" t="s">
        <v>732</v>
      </c>
      <c r="E159" t="s">
        <v>839</v>
      </c>
      <c r="F159" s="8" t="s">
        <v>840</v>
      </c>
      <c r="G159" t="s">
        <v>853</v>
      </c>
      <c r="H159" s="5" t="str" cm="1">
        <f t="array" ref="H159">_xlfn.IFS(D159="","Defense",_xlfn.XLOOKUP(D159,Sheet2!M:M,Sheet2!N:N,_xlfn.IFS(I159="Normal","Defense",I159="Defense","Tank",TRUE,"Speed"))&lt;&gt;0,_xlfn.XLOOKUP(D159,Sheet2!M:M,Sheet2!N:N,_xlfn.IFS(I159="Normal","Defense",I159="Defense","Tank",TRUE,"Speed")),TRUE,_xlfn.IFS(I159="Normal","Defense",I159="Defense","Tank",TRUE,I159))</f>
        <v>Defense</v>
      </c>
      <c r="I159" s="4" t="s">
        <v>732</v>
      </c>
      <c r="K159" s="4" t="str">
        <f>DEC2BIN(_xlfn.XLOOKUP(I159,'Initial Parameters'!$F$8:$F$11,'Initial Parameters'!$D$8:$D$11,0)-'Initial Parameters'!$E$4,2)</f>
        <v>00</v>
      </c>
      <c r="L159" s="4" t="str">
        <f t="shared" si="8"/>
        <v/>
      </c>
      <c r="M159" s="4" t="str">
        <f t="shared" si="9"/>
        <v/>
      </c>
      <c r="O159" s="5" t="str">
        <f>DEC2BIN(_xlfn.XLOOKUP(H159,'Initial Parameters'!$C$8:$C$11,'Initial Parameters'!$A$8:$A$11,0)-'Initial Parameters'!$E$3,2)</f>
        <v>00</v>
      </c>
      <c r="P159" s="5" t="str">
        <f t="shared" si="10"/>
        <v/>
      </c>
      <c r="Q159" s="5" t="str">
        <f t="shared" si="11"/>
        <v/>
      </c>
    </row>
    <row r="160" spans="1:17" x14ac:dyDescent="0.4">
      <c r="A160">
        <v>155</v>
      </c>
      <c r="B160" t="s">
        <v>163</v>
      </c>
      <c r="C160" t="s">
        <v>825</v>
      </c>
      <c r="D160" t="s">
        <v>742</v>
      </c>
      <c r="E160" t="s">
        <v>839</v>
      </c>
      <c r="F160" s="8" t="s">
        <v>843</v>
      </c>
      <c r="G160" t="s">
        <v>853</v>
      </c>
      <c r="H160" s="5" t="str" cm="1">
        <f t="array" ref="H160">_xlfn.IFS(D160="","Defense",_xlfn.XLOOKUP(D160,Sheet2!M:M,Sheet2!N:N,_xlfn.IFS(I160="Normal","Defense",I160="Defense","Tank",TRUE,"Speed"))&lt;&gt;0,_xlfn.XLOOKUP(D160,Sheet2!M:M,Sheet2!N:N,_xlfn.IFS(I160="Normal","Defense",I160="Defense","Tank",TRUE,"Speed")),TRUE,_xlfn.IFS(I160="Normal","Defense",I160="Defense","Tank",TRUE,I160))</f>
        <v>Attack</v>
      </c>
      <c r="I160" s="4" t="s">
        <v>869</v>
      </c>
      <c r="K160" s="4" t="str">
        <f>DEC2BIN(_xlfn.XLOOKUP(I160,'Initial Parameters'!$F$8:$F$11,'Initial Parameters'!$D$8:$D$11,0)-'Initial Parameters'!$E$4,2)</f>
        <v>01</v>
      </c>
      <c r="L160" s="4" t="str">
        <f t="shared" si="8"/>
        <v/>
      </c>
      <c r="M160" s="4" t="str">
        <f t="shared" si="9"/>
        <v/>
      </c>
      <c r="O160" s="5" t="str">
        <f>DEC2BIN(_xlfn.XLOOKUP(H160,'Initial Parameters'!$C$8:$C$11,'Initial Parameters'!$A$8:$A$11,0)-'Initial Parameters'!$E$3,2)</f>
        <v>01</v>
      </c>
      <c r="P160" s="5" t="str">
        <f t="shared" si="10"/>
        <v/>
      </c>
      <c r="Q160" s="5" t="str">
        <f t="shared" si="11"/>
        <v/>
      </c>
    </row>
    <row r="161" spans="1:17" x14ac:dyDescent="0.4">
      <c r="A161">
        <v>156</v>
      </c>
      <c r="B161" t="s">
        <v>164</v>
      </c>
      <c r="C161" t="s">
        <v>825</v>
      </c>
      <c r="D161" t="s">
        <v>102</v>
      </c>
      <c r="E161" t="s">
        <v>844</v>
      </c>
      <c r="F161" s="8" t="s">
        <v>847</v>
      </c>
      <c r="G161" t="s">
        <v>855</v>
      </c>
      <c r="H161" s="5" t="str" cm="1">
        <f t="array" ref="H161">_xlfn.IFS(D161="","Defense",_xlfn.XLOOKUP(D161,Sheet2!M:M,Sheet2!N:N,_xlfn.IFS(I161="Normal","Defense",I161="Defense","Tank",TRUE,"Speed"))&lt;&gt;0,_xlfn.XLOOKUP(D161,Sheet2!M:M,Sheet2!N:N,_xlfn.IFS(I161="Normal","Defense",I161="Defense","Tank",TRUE,"Speed")),TRUE,_xlfn.IFS(I161="Normal","Defense",I161="Defense","Tank",TRUE,I161))</f>
        <v>Speed</v>
      </c>
      <c r="I161" s="4" t="s">
        <v>868</v>
      </c>
      <c r="K161" s="4" t="str">
        <f>DEC2BIN(_xlfn.XLOOKUP(I161,'Initial Parameters'!$F$8:$F$11,'Initial Parameters'!$D$8:$D$11,0)-'Initial Parameters'!$E$4,2)</f>
        <v>11</v>
      </c>
      <c r="L161" s="4" t="str">
        <f t="shared" si="8"/>
        <v>10010111</v>
      </c>
      <c r="M161" s="4" t="str">
        <f t="shared" si="9"/>
        <v/>
      </c>
      <c r="O161" s="5" t="str">
        <f>DEC2BIN(_xlfn.XLOOKUP(H161,'Initial Parameters'!$C$8:$C$11,'Initial Parameters'!$A$8:$A$11,0)-'Initial Parameters'!$E$3,2)</f>
        <v>10</v>
      </c>
      <c r="P161" s="5" t="str">
        <f t="shared" si="10"/>
        <v>11011110</v>
      </c>
      <c r="Q161" s="5" t="str">
        <f t="shared" si="11"/>
        <v/>
      </c>
    </row>
    <row r="162" spans="1:17" x14ac:dyDescent="0.4">
      <c r="A162">
        <v>157</v>
      </c>
      <c r="B162" t="s">
        <v>165</v>
      </c>
      <c r="C162" t="s">
        <v>825</v>
      </c>
      <c r="D162" t="s">
        <v>746</v>
      </c>
      <c r="E162" t="s">
        <v>839</v>
      </c>
      <c r="F162" s="8" t="s">
        <v>843</v>
      </c>
      <c r="G162" t="s">
        <v>854</v>
      </c>
      <c r="H162" s="5" t="str" cm="1">
        <f t="array" ref="H162">_xlfn.IFS(D162="","Defense",_xlfn.XLOOKUP(D162,Sheet2!M:M,Sheet2!N:N,_xlfn.IFS(I162="Normal","Defense",I162="Defense","Tank",TRUE,"Speed"))&lt;&gt;0,_xlfn.XLOOKUP(D162,Sheet2!M:M,Sheet2!N:N,_xlfn.IFS(I162="Normal","Defense",I162="Defense","Tank",TRUE,"Speed")),TRUE,_xlfn.IFS(I162="Normal","Defense",I162="Defense","Tank",TRUE,I162))</f>
        <v>Tank</v>
      </c>
      <c r="I162" s="4" t="s">
        <v>869</v>
      </c>
      <c r="K162" s="4" t="str">
        <f>DEC2BIN(_xlfn.XLOOKUP(I162,'Initial Parameters'!$F$8:$F$11,'Initial Parameters'!$D$8:$D$11,0)-'Initial Parameters'!$E$4,2)</f>
        <v>01</v>
      </c>
      <c r="L162" s="4" t="str">
        <f t="shared" si="8"/>
        <v/>
      </c>
      <c r="M162" s="4" t="str">
        <f t="shared" si="9"/>
        <v/>
      </c>
      <c r="O162" s="5" t="str">
        <f>DEC2BIN(_xlfn.XLOOKUP(H162,'Initial Parameters'!$C$8:$C$11,'Initial Parameters'!$A$8:$A$11,0)-'Initial Parameters'!$E$3,2)</f>
        <v>11</v>
      </c>
      <c r="P162" s="5" t="str">
        <f t="shared" si="10"/>
        <v/>
      </c>
      <c r="Q162" s="5" t="str">
        <f t="shared" si="11"/>
        <v/>
      </c>
    </row>
    <row r="163" spans="1:17" x14ac:dyDescent="0.4">
      <c r="A163">
        <v>158</v>
      </c>
      <c r="B163" t="s">
        <v>166</v>
      </c>
      <c r="C163" t="s">
        <v>825</v>
      </c>
      <c r="D163" t="s">
        <v>732</v>
      </c>
      <c r="E163" t="s">
        <v>839</v>
      </c>
      <c r="F163" s="8" t="s">
        <v>825</v>
      </c>
      <c r="G163" t="s">
        <v>853</v>
      </c>
      <c r="H163" s="5" t="str" cm="1">
        <f t="array" ref="H163">_xlfn.IFS(D163="","Defense",_xlfn.XLOOKUP(D163,Sheet2!M:M,Sheet2!N:N,_xlfn.IFS(I163="Normal","Defense",I163="Defense","Tank",TRUE,"Speed"))&lt;&gt;0,_xlfn.XLOOKUP(D163,Sheet2!M:M,Sheet2!N:N,_xlfn.IFS(I163="Normal","Defense",I163="Defense","Tank",TRUE,"Speed")),TRUE,_xlfn.IFS(I163="Normal","Defense",I163="Defense","Tank",TRUE,I163))</f>
        <v>Attack</v>
      </c>
      <c r="I163" s="4" t="s">
        <v>869</v>
      </c>
      <c r="K163" s="4" t="str">
        <f>DEC2BIN(_xlfn.XLOOKUP(I163,'Initial Parameters'!$F$8:$F$11,'Initial Parameters'!$D$8:$D$11,0)-'Initial Parameters'!$E$4,2)</f>
        <v>01</v>
      </c>
      <c r="L163" s="4" t="str">
        <f t="shared" si="8"/>
        <v/>
      </c>
      <c r="M163" s="4" t="str">
        <f t="shared" si="9"/>
        <v/>
      </c>
      <c r="O163" s="5" t="str">
        <f>DEC2BIN(_xlfn.XLOOKUP(H163,'Initial Parameters'!$C$8:$C$11,'Initial Parameters'!$A$8:$A$11,0)-'Initial Parameters'!$E$3,2)</f>
        <v>01</v>
      </c>
      <c r="P163" s="5" t="str">
        <f t="shared" si="10"/>
        <v/>
      </c>
      <c r="Q163" s="5" t="str">
        <f t="shared" si="11"/>
        <v/>
      </c>
    </row>
    <row r="164" spans="1:17" x14ac:dyDescent="0.4">
      <c r="A164">
        <v>159</v>
      </c>
      <c r="B164" t="s">
        <v>167</v>
      </c>
      <c r="C164" t="s">
        <v>825</v>
      </c>
      <c r="D164" t="s">
        <v>732</v>
      </c>
      <c r="E164" t="s">
        <v>844</v>
      </c>
      <c r="F164" s="8" t="s">
        <v>845</v>
      </c>
      <c r="G164" t="s">
        <v>855</v>
      </c>
      <c r="H164" s="5" t="str" cm="1">
        <f t="array" ref="H164">_xlfn.IFS(D164="","Defense",_xlfn.XLOOKUP(D164,Sheet2!M:M,Sheet2!N:N,_xlfn.IFS(I164="Normal","Defense",I164="Defense","Tank",TRUE,"Speed"))&lt;&gt;0,_xlfn.XLOOKUP(D164,Sheet2!M:M,Sheet2!N:N,_xlfn.IFS(I164="Normal","Defense",I164="Defense","Tank",TRUE,"Speed")),TRUE,_xlfn.IFS(I164="Normal","Defense",I164="Defense","Tank",TRUE,I164))</f>
        <v>Tank</v>
      </c>
      <c r="I164" s="4" t="s">
        <v>867</v>
      </c>
      <c r="K164" s="4" t="str">
        <f>DEC2BIN(_xlfn.XLOOKUP(I164,'Initial Parameters'!$F$8:$F$11,'Initial Parameters'!$D$8:$D$11,0)-'Initial Parameters'!$E$4,2)</f>
        <v>10</v>
      </c>
      <c r="L164" s="4" t="str">
        <f t="shared" si="8"/>
        <v/>
      </c>
      <c r="M164" s="4" t="str">
        <f t="shared" si="9"/>
        <v/>
      </c>
      <c r="O164" s="5" t="str">
        <f>DEC2BIN(_xlfn.XLOOKUP(H164,'Initial Parameters'!$C$8:$C$11,'Initial Parameters'!$A$8:$A$11,0)-'Initial Parameters'!$E$3,2)</f>
        <v>11</v>
      </c>
      <c r="P164" s="5" t="str">
        <f t="shared" si="10"/>
        <v/>
      </c>
      <c r="Q164" s="5" t="str">
        <f t="shared" si="11"/>
        <v/>
      </c>
    </row>
    <row r="165" spans="1:17" x14ac:dyDescent="0.4">
      <c r="A165">
        <v>160</v>
      </c>
      <c r="B165" t="s">
        <v>168</v>
      </c>
      <c r="C165" t="s">
        <v>825</v>
      </c>
      <c r="D165" t="s">
        <v>732</v>
      </c>
      <c r="E165" t="s">
        <v>844</v>
      </c>
      <c r="F165" s="8" t="s">
        <v>847</v>
      </c>
      <c r="G165" t="s">
        <v>855</v>
      </c>
      <c r="H165" s="5" t="str" cm="1">
        <f t="array" ref="H165">_xlfn.IFS(D165="","Defense",_xlfn.XLOOKUP(D165,Sheet2!M:M,Sheet2!N:N,_xlfn.IFS(I165="Normal","Defense",I165="Defense","Tank",TRUE,"Speed"))&lt;&gt;0,_xlfn.XLOOKUP(D165,Sheet2!M:M,Sheet2!N:N,_xlfn.IFS(I165="Normal","Defense",I165="Defense","Tank",TRUE,"Speed")),TRUE,_xlfn.IFS(I165="Normal","Defense",I165="Defense","Tank",TRUE,I165))</f>
        <v>Speed</v>
      </c>
      <c r="I165" s="4" t="s">
        <v>868</v>
      </c>
      <c r="K165" s="4" t="str">
        <f>DEC2BIN(_xlfn.XLOOKUP(I165,'Initial Parameters'!$F$8:$F$11,'Initial Parameters'!$D$8:$D$11,0)-'Initial Parameters'!$E$4,2)</f>
        <v>11</v>
      </c>
      <c r="L165" s="4" t="str">
        <f t="shared" si="8"/>
        <v>00100011</v>
      </c>
      <c r="M165" s="4" t="str">
        <f t="shared" si="9"/>
        <v>23333CA8</v>
      </c>
      <c r="O165" s="5" t="str">
        <f>DEC2BIN(_xlfn.XLOOKUP(H165,'Initial Parameters'!$C$8:$C$11,'Initial Parameters'!$A$8:$A$11,0)-'Initial Parameters'!$E$3,2)</f>
        <v>10</v>
      </c>
      <c r="P165" s="5" t="str">
        <f t="shared" si="10"/>
        <v>00110010</v>
      </c>
      <c r="Q165" s="5" t="str">
        <f t="shared" si="11"/>
        <v>326228FF</v>
      </c>
    </row>
    <row r="166" spans="1:17" x14ac:dyDescent="0.4">
      <c r="A166">
        <v>161</v>
      </c>
      <c r="B166" t="s">
        <v>169</v>
      </c>
      <c r="C166" t="s">
        <v>825</v>
      </c>
      <c r="D166" t="s">
        <v>732</v>
      </c>
      <c r="E166" t="s">
        <v>841</v>
      </c>
      <c r="F166" s="8" t="s">
        <v>842</v>
      </c>
      <c r="G166" t="s">
        <v>853</v>
      </c>
      <c r="H166" s="5" t="str" cm="1">
        <f t="array" ref="H166">_xlfn.IFS(D166="","Defense",_xlfn.XLOOKUP(D166,Sheet2!M:M,Sheet2!N:N,_xlfn.IFS(I166="Normal","Defense",I166="Defense","Tank",TRUE,"Speed"))&lt;&gt;0,_xlfn.XLOOKUP(D166,Sheet2!M:M,Sheet2!N:N,_xlfn.IFS(I166="Normal","Defense",I166="Defense","Tank",TRUE,"Speed")),TRUE,_xlfn.IFS(I166="Normal","Defense",I166="Defense","Tank",TRUE,I166))</f>
        <v>Defense</v>
      </c>
      <c r="I166" s="4" t="s">
        <v>732</v>
      </c>
      <c r="K166" s="4" t="str">
        <f>DEC2BIN(_xlfn.XLOOKUP(I166,'Initial Parameters'!$F$8:$F$11,'Initial Parameters'!$D$8:$D$11,0)-'Initial Parameters'!$E$4,2)</f>
        <v>00</v>
      </c>
      <c r="L166" s="4" t="str">
        <f t="shared" si="8"/>
        <v/>
      </c>
      <c r="M166" s="4" t="str">
        <f t="shared" si="9"/>
        <v/>
      </c>
      <c r="O166" s="5" t="str">
        <f>DEC2BIN(_xlfn.XLOOKUP(H166,'Initial Parameters'!$C$8:$C$11,'Initial Parameters'!$A$8:$A$11,0)-'Initial Parameters'!$E$3,2)</f>
        <v>00</v>
      </c>
      <c r="P166" s="5" t="str">
        <f t="shared" si="10"/>
        <v/>
      </c>
      <c r="Q166" s="5" t="str">
        <f t="shared" si="11"/>
        <v/>
      </c>
    </row>
    <row r="167" spans="1:17" x14ac:dyDescent="0.4">
      <c r="A167">
        <v>162</v>
      </c>
      <c r="B167" t="s">
        <v>170</v>
      </c>
      <c r="C167" t="s">
        <v>825</v>
      </c>
      <c r="D167" t="s">
        <v>732</v>
      </c>
      <c r="E167" t="s">
        <v>839</v>
      </c>
      <c r="F167" s="8" t="s">
        <v>825</v>
      </c>
      <c r="G167" t="s">
        <v>853</v>
      </c>
      <c r="H167" s="5" t="str" cm="1">
        <f t="array" ref="H167">_xlfn.IFS(D167="","Defense",_xlfn.XLOOKUP(D167,Sheet2!M:M,Sheet2!N:N,_xlfn.IFS(I167="Normal","Defense",I167="Defense","Tank",TRUE,"Speed"))&lt;&gt;0,_xlfn.XLOOKUP(D167,Sheet2!M:M,Sheet2!N:N,_xlfn.IFS(I167="Normal","Defense",I167="Defense","Tank",TRUE,"Speed")),TRUE,_xlfn.IFS(I167="Normal","Defense",I167="Defense","Tank",TRUE,I167))</f>
        <v>Tank</v>
      </c>
      <c r="I167" s="4" t="s">
        <v>867</v>
      </c>
      <c r="K167" s="4" t="str">
        <f>DEC2BIN(_xlfn.XLOOKUP(I167,'Initial Parameters'!$F$8:$F$11,'Initial Parameters'!$D$8:$D$11,0)-'Initial Parameters'!$E$4,2)</f>
        <v>10</v>
      </c>
      <c r="L167" s="4" t="str">
        <f t="shared" si="8"/>
        <v/>
      </c>
      <c r="M167" s="4" t="str">
        <f t="shared" si="9"/>
        <v/>
      </c>
      <c r="O167" s="5" t="str">
        <f>DEC2BIN(_xlfn.XLOOKUP(H167,'Initial Parameters'!$C$8:$C$11,'Initial Parameters'!$A$8:$A$11,0)-'Initial Parameters'!$E$3,2)</f>
        <v>11</v>
      </c>
      <c r="P167" s="5" t="str">
        <f t="shared" si="10"/>
        <v/>
      </c>
      <c r="Q167" s="5" t="str">
        <f t="shared" si="11"/>
        <v/>
      </c>
    </row>
    <row r="168" spans="1:17" x14ac:dyDescent="0.4">
      <c r="A168">
        <v>163</v>
      </c>
      <c r="B168" t="s">
        <v>171</v>
      </c>
      <c r="C168" t="s">
        <v>825</v>
      </c>
      <c r="D168" t="s">
        <v>732</v>
      </c>
      <c r="E168" t="s">
        <v>839</v>
      </c>
      <c r="F168" s="8" t="s">
        <v>825</v>
      </c>
      <c r="G168" t="s">
        <v>853</v>
      </c>
      <c r="H168" s="5" t="str" cm="1">
        <f t="array" ref="H168">_xlfn.IFS(D168="","Defense",_xlfn.XLOOKUP(D168,Sheet2!M:M,Sheet2!N:N,_xlfn.IFS(I168="Normal","Defense",I168="Defense","Tank",TRUE,"Speed"))&lt;&gt;0,_xlfn.XLOOKUP(D168,Sheet2!M:M,Sheet2!N:N,_xlfn.IFS(I168="Normal","Defense",I168="Defense","Tank",TRUE,"Speed")),TRUE,_xlfn.IFS(I168="Normal","Defense",I168="Defense","Tank",TRUE,I168))</f>
        <v>Defense</v>
      </c>
      <c r="I168" s="4" t="s">
        <v>732</v>
      </c>
      <c r="K168" s="4" t="str">
        <f>DEC2BIN(_xlfn.XLOOKUP(I168,'Initial Parameters'!$F$8:$F$11,'Initial Parameters'!$D$8:$D$11,0)-'Initial Parameters'!$E$4,2)</f>
        <v>00</v>
      </c>
      <c r="L168" s="4" t="str">
        <f t="shared" si="8"/>
        <v/>
      </c>
      <c r="M168" s="4" t="str">
        <f t="shared" si="9"/>
        <v/>
      </c>
      <c r="O168" s="5" t="str">
        <f>DEC2BIN(_xlfn.XLOOKUP(H168,'Initial Parameters'!$C$8:$C$11,'Initial Parameters'!$A$8:$A$11,0)-'Initial Parameters'!$E$3,2)</f>
        <v>00</v>
      </c>
      <c r="P168" s="5" t="str">
        <f t="shared" si="10"/>
        <v/>
      </c>
      <c r="Q168" s="5" t="str">
        <f t="shared" si="11"/>
        <v/>
      </c>
    </row>
    <row r="169" spans="1:17" x14ac:dyDescent="0.4">
      <c r="A169">
        <v>164</v>
      </c>
      <c r="B169" t="s">
        <v>172</v>
      </c>
      <c r="C169" t="s">
        <v>825</v>
      </c>
      <c r="D169" t="s">
        <v>732</v>
      </c>
      <c r="E169" t="s">
        <v>844</v>
      </c>
      <c r="F169" s="8" t="s">
        <v>847</v>
      </c>
      <c r="G169" t="s">
        <v>855</v>
      </c>
      <c r="H169" s="5" t="str" cm="1">
        <f t="array" ref="H169">_xlfn.IFS(D169="","Defense",_xlfn.XLOOKUP(D169,Sheet2!M:M,Sheet2!N:N,_xlfn.IFS(I169="Normal","Defense",I169="Defense","Tank",TRUE,"Speed"))&lt;&gt;0,_xlfn.XLOOKUP(D169,Sheet2!M:M,Sheet2!N:N,_xlfn.IFS(I169="Normal","Defense",I169="Defense","Tank",TRUE,"Speed")),TRUE,_xlfn.IFS(I169="Normal","Defense",I169="Defense","Tank",TRUE,I169))</f>
        <v>Speed</v>
      </c>
      <c r="I169" s="4" t="s">
        <v>868</v>
      </c>
      <c r="K169" s="4" t="str">
        <f>DEC2BIN(_xlfn.XLOOKUP(I169,'Initial Parameters'!$F$8:$F$11,'Initial Parameters'!$D$8:$D$11,0)-'Initial Parameters'!$E$4,2)</f>
        <v>11</v>
      </c>
      <c r="L169" s="4" t="str">
        <f t="shared" si="8"/>
        <v>00110011</v>
      </c>
      <c r="M169" s="4" t="str">
        <f t="shared" si="9"/>
        <v/>
      </c>
      <c r="O169" s="5" t="str">
        <f>DEC2BIN(_xlfn.XLOOKUP(H169,'Initial Parameters'!$C$8:$C$11,'Initial Parameters'!$A$8:$A$11,0)-'Initial Parameters'!$E$3,2)</f>
        <v>10</v>
      </c>
      <c r="P169" s="5" t="str">
        <f t="shared" si="10"/>
        <v>01100010</v>
      </c>
      <c r="Q169" s="5" t="str">
        <f t="shared" si="11"/>
        <v/>
      </c>
    </row>
    <row r="170" spans="1:17" x14ac:dyDescent="0.4">
      <c r="A170">
        <v>165</v>
      </c>
      <c r="B170" t="s">
        <v>173</v>
      </c>
      <c r="C170" t="s">
        <v>825</v>
      </c>
      <c r="D170" t="s">
        <v>732</v>
      </c>
      <c r="E170" t="s">
        <v>839</v>
      </c>
      <c r="F170" s="8" t="s">
        <v>825</v>
      </c>
      <c r="G170" t="s">
        <v>856</v>
      </c>
      <c r="H170" s="5" t="str" cm="1">
        <f t="array" ref="H170">_xlfn.IFS(D170="","Defense",_xlfn.XLOOKUP(D170,Sheet2!M:M,Sheet2!N:N,_xlfn.IFS(I170="Normal","Defense",I170="Defense","Tank",TRUE,"Speed"))&lt;&gt;0,_xlfn.XLOOKUP(D170,Sheet2!M:M,Sheet2!N:N,_xlfn.IFS(I170="Normal","Defense",I170="Defense","Tank",TRUE,"Speed")),TRUE,_xlfn.IFS(I170="Normal","Defense",I170="Defense","Tank",TRUE,I170))</f>
        <v>Defense</v>
      </c>
      <c r="I170" s="4" t="s">
        <v>732</v>
      </c>
      <c r="K170" s="4" t="str">
        <f>DEC2BIN(_xlfn.XLOOKUP(I170,'Initial Parameters'!$F$8:$F$11,'Initial Parameters'!$D$8:$D$11,0)-'Initial Parameters'!$E$4,2)</f>
        <v>00</v>
      </c>
      <c r="L170" s="4" t="str">
        <f t="shared" si="8"/>
        <v/>
      </c>
      <c r="M170" s="4" t="str">
        <f t="shared" si="9"/>
        <v/>
      </c>
      <c r="O170" s="5" t="str">
        <f>DEC2BIN(_xlfn.XLOOKUP(H170,'Initial Parameters'!$C$8:$C$11,'Initial Parameters'!$A$8:$A$11,0)-'Initial Parameters'!$E$3,2)</f>
        <v>00</v>
      </c>
      <c r="P170" s="5" t="str">
        <f t="shared" si="10"/>
        <v/>
      </c>
      <c r="Q170" s="5" t="str">
        <f t="shared" si="11"/>
        <v/>
      </c>
    </row>
    <row r="171" spans="1:17" x14ac:dyDescent="0.4">
      <c r="A171">
        <v>166</v>
      </c>
      <c r="B171" t="s">
        <v>174</v>
      </c>
      <c r="C171" t="s">
        <v>825</v>
      </c>
      <c r="D171" t="s">
        <v>732</v>
      </c>
      <c r="E171" t="s">
        <v>844</v>
      </c>
      <c r="F171" s="8" t="s">
        <v>847</v>
      </c>
      <c r="G171" t="s">
        <v>853</v>
      </c>
      <c r="H171" s="5" t="str" cm="1">
        <f t="array" ref="H171">_xlfn.IFS(D171="","Defense",_xlfn.XLOOKUP(D171,Sheet2!M:M,Sheet2!N:N,_xlfn.IFS(I171="Normal","Defense",I171="Defense","Tank",TRUE,"Speed"))&lt;&gt;0,_xlfn.XLOOKUP(D171,Sheet2!M:M,Sheet2!N:N,_xlfn.IFS(I171="Normal","Defense",I171="Defense","Tank",TRUE,"Speed")),TRUE,_xlfn.IFS(I171="Normal","Defense",I171="Defense","Tank",TRUE,I171))</f>
        <v>Speed</v>
      </c>
      <c r="I171" s="4" t="s">
        <v>868</v>
      </c>
      <c r="K171" s="4" t="str">
        <f>DEC2BIN(_xlfn.XLOOKUP(I171,'Initial Parameters'!$F$8:$F$11,'Initial Parameters'!$D$8:$D$11,0)-'Initial Parameters'!$E$4,2)</f>
        <v>11</v>
      </c>
      <c r="L171" s="4" t="str">
        <f t="shared" si="8"/>
        <v/>
      </c>
      <c r="M171" s="4" t="str">
        <f t="shared" si="9"/>
        <v/>
      </c>
      <c r="O171" s="5" t="str">
        <f>DEC2BIN(_xlfn.XLOOKUP(H171,'Initial Parameters'!$C$8:$C$11,'Initial Parameters'!$A$8:$A$11,0)-'Initial Parameters'!$E$3,2)</f>
        <v>10</v>
      </c>
      <c r="P171" s="5" t="str">
        <f t="shared" si="10"/>
        <v/>
      </c>
      <c r="Q171" s="5" t="str">
        <f t="shared" si="11"/>
        <v/>
      </c>
    </row>
    <row r="172" spans="1:17" x14ac:dyDescent="0.4">
      <c r="A172">
        <v>167</v>
      </c>
      <c r="B172" t="s">
        <v>175</v>
      </c>
      <c r="C172" t="s">
        <v>825</v>
      </c>
      <c r="D172" t="s">
        <v>733</v>
      </c>
      <c r="E172" t="s">
        <v>839</v>
      </c>
      <c r="F172" s="8" t="s">
        <v>843</v>
      </c>
      <c r="G172" t="s">
        <v>853</v>
      </c>
      <c r="H172" s="5" t="str" cm="1">
        <f t="array" ref="H172">_xlfn.IFS(D172="","Defense",_xlfn.XLOOKUP(D172,Sheet2!M:M,Sheet2!N:N,_xlfn.IFS(I172="Normal","Defense",I172="Defense","Tank",TRUE,"Speed"))&lt;&gt;0,_xlfn.XLOOKUP(D172,Sheet2!M:M,Sheet2!N:N,_xlfn.IFS(I172="Normal","Defense",I172="Defense","Tank",TRUE,"Speed")),TRUE,_xlfn.IFS(I172="Normal","Defense",I172="Defense","Tank",TRUE,I172))</f>
        <v>Attack</v>
      </c>
      <c r="I172" s="4" t="s">
        <v>732</v>
      </c>
      <c r="K172" s="4" t="str">
        <f>DEC2BIN(_xlfn.XLOOKUP(I172,'Initial Parameters'!$F$8:$F$11,'Initial Parameters'!$D$8:$D$11,0)-'Initial Parameters'!$E$4,2)</f>
        <v>00</v>
      </c>
      <c r="L172" s="4" t="str">
        <f t="shared" si="8"/>
        <v/>
      </c>
      <c r="M172" s="4" t="str">
        <f t="shared" si="9"/>
        <v/>
      </c>
      <c r="O172" s="5" t="str">
        <f>DEC2BIN(_xlfn.XLOOKUP(H172,'Initial Parameters'!$C$8:$C$11,'Initial Parameters'!$A$8:$A$11,0)-'Initial Parameters'!$E$3,2)</f>
        <v>01</v>
      </c>
      <c r="P172" s="5" t="str">
        <f t="shared" si="10"/>
        <v/>
      </c>
      <c r="Q172" s="5" t="str">
        <f t="shared" si="11"/>
        <v/>
      </c>
    </row>
    <row r="173" spans="1:17" x14ac:dyDescent="0.4">
      <c r="A173">
        <v>168</v>
      </c>
      <c r="B173" t="s">
        <v>176</v>
      </c>
      <c r="C173" t="s">
        <v>825</v>
      </c>
      <c r="D173" t="s">
        <v>740</v>
      </c>
      <c r="E173" t="s">
        <v>839</v>
      </c>
      <c r="F173" s="8" t="s">
        <v>825</v>
      </c>
      <c r="G173" t="s">
        <v>853</v>
      </c>
      <c r="H173" s="5" t="str" cm="1">
        <f t="array" ref="H173">_xlfn.IFS(D173="","Defense",_xlfn.XLOOKUP(D173,Sheet2!M:M,Sheet2!N:N,_xlfn.IFS(I173="Normal","Defense",I173="Defense","Tank",TRUE,"Speed"))&lt;&gt;0,_xlfn.XLOOKUP(D173,Sheet2!M:M,Sheet2!N:N,_xlfn.IFS(I173="Normal","Defense",I173="Defense","Tank",TRUE,"Speed")),TRUE,_xlfn.IFS(I173="Normal","Defense",I173="Defense","Tank",TRUE,I173))</f>
        <v>Defense</v>
      </c>
      <c r="I173" s="4" t="s">
        <v>732</v>
      </c>
      <c r="K173" s="4" t="str">
        <f>DEC2BIN(_xlfn.XLOOKUP(I173,'Initial Parameters'!$F$8:$F$11,'Initial Parameters'!$D$8:$D$11,0)-'Initial Parameters'!$E$4,2)</f>
        <v>00</v>
      </c>
      <c r="L173" s="4" t="str">
        <f t="shared" si="8"/>
        <v>00111100</v>
      </c>
      <c r="M173" s="4" t="str">
        <f t="shared" si="9"/>
        <v/>
      </c>
      <c r="O173" s="5" t="str">
        <f>DEC2BIN(_xlfn.XLOOKUP(H173,'Initial Parameters'!$C$8:$C$11,'Initial Parameters'!$A$8:$A$11,0)-'Initial Parameters'!$E$3,2)</f>
        <v>00</v>
      </c>
      <c r="P173" s="5" t="str">
        <f t="shared" si="10"/>
        <v>00101000</v>
      </c>
      <c r="Q173" s="5" t="str">
        <f t="shared" si="11"/>
        <v/>
      </c>
    </row>
    <row r="174" spans="1:17" x14ac:dyDescent="0.4">
      <c r="A174">
        <v>169</v>
      </c>
      <c r="B174" t="s">
        <v>177</v>
      </c>
      <c r="C174" t="s">
        <v>825</v>
      </c>
      <c r="D174" t="s">
        <v>744</v>
      </c>
      <c r="E174" t="s">
        <v>844</v>
      </c>
      <c r="F174" s="8" t="s">
        <v>847</v>
      </c>
      <c r="G174" t="s">
        <v>853</v>
      </c>
      <c r="H174" s="5" t="str" cm="1">
        <f t="array" ref="H174">_xlfn.IFS(D174="","Defense",_xlfn.XLOOKUP(D174,Sheet2!M:M,Sheet2!N:N,_xlfn.IFS(I174="Normal","Defense",I174="Defense","Tank",TRUE,"Speed"))&lt;&gt;0,_xlfn.XLOOKUP(D174,Sheet2!M:M,Sheet2!N:N,_xlfn.IFS(I174="Normal","Defense",I174="Defense","Tank",TRUE,"Speed")),TRUE,_xlfn.IFS(I174="Normal","Defense",I174="Defense","Tank",TRUE,I174))</f>
        <v>Speed</v>
      </c>
      <c r="I174" s="4" t="s">
        <v>868</v>
      </c>
      <c r="K174" s="4" t="str">
        <f>DEC2BIN(_xlfn.XLOOKUP(I174,'Initial Parameters'!$F$8:$F$11,'Initial Parameters'!$D$8:$D$11,0)-'Initial Parameters'!$E$4,2)</f>
        <v>11</v>
      </c>
      <c r="L174" s="4" t="str">
        <f t="shared" si="8"/>
        <v/>
      </c>
      <c r="M174" s="4" t="str">
        <f t="shared" si="9"/>
        <v/>
      </c>
      <c r="O174" s="5" t="str">
        <f>DEC2BIN(_xlfn.XLOOKUP(H174,'Initial Parameters'!$C$8:$C$11,'Initial Parameters'!$A$8:$A$11,0)-'Initial Parameters'!$E$3,2)</f>
        <v>10</v>
      </c>
      <c r="P174" s="5" t="str">
        <f t="shared" si="10"/>
        <v/>
      </c>
      <c r="Q174" s="5" t="str">
        <f t="shared" si="11"/>
        <v/>
      </c>
    </row>
    <row r="175" spans="1:17" x14ac:dyDescent="0.4">
      <c r="A175">
        <v>170</v>
      </c>
      <c r="B175" t="s">
        <v>178</v>
      </c>
      <c r="C175" t="s">
        <v>825</v>
      </c>
      <c r="D175" t="s">
        <v>732</v>
      </c>
      <c r="E175" t="s">
        <v>844</v>
      </c>
      <c r="F175" s="8" t="s">
        <v>847</v>
      </c>
      <c r="G175" t="s">
        <v>853</v>
      </c>
      <c r="H175" s="5" t="str" cm="1">
        <f t="array" ref="H175">_xlfn.IFS(D175="","Defense",_xlfn.XLOOKUP(D175,Sheet2!M:M,Sheet2!N:N,_xlfn.IFS(I175="Normal","Defense",I175="Defense","Tank",TRUE,"Speed"))&lt;&gt;0,_xlfn.XLOOKUP(D175,Sheet2!M:M,Sheet2!N:N,_xlfn.IFS(I175="Normal","Defense",I175="Defense","Tank",TRUE,"Speed")),TRUE,_xlfn.IFS(I175="Normal","Defense",I175="Defense","Tank",TRUE,I175))</f>
        <v>Speed</v>
      </c>
      <c r="I175" s="4" t="s">
        <v>868</v>
      </c>
      <c r="K175" s="4" t="str">
        <f>DEC2BIN(_xlfn.XLOOKUP(I175,'Initial Parameters'!$F$8:$F$11,'Initial Parameters'!$D$8:$D$11,0)-'Initial Parameters'!$E$4,2)</f>
        <v>11</v>
      </c>
      <c r="L175" s="4" t="str">
        <f t="shared" si="8"/>
        <v/>
      </c>
      <c r="M175" s="4" t="str">
        <f t="shared" si="9"/>
        <v/>
      </c>
      <c r="O175" s="5" t="str">
        <f>DEC2BIN(_xlfn.XLOOKUP(H175,'Initial Parameters'!$C$8:$C$11,'Initial Parameters'!$A$8:$A$11,0)-'Initial Parameters'!$E$3,2)</f>
        <v>10</v>
      </c>
      <c r="P175" s="5" t="str">
        <f t="shared" si="10"/>
        <v/>
      </c>
      <c r="Q175" s="5" t="str">
        <f t="shared" si="11"/>
        <v/>
      </c>
    </row>
    <row r="176" spans="1:17" x14ac:dyDescent="0.4">
      <c r="A176">
        <v>171</v>
      </c>
      <c r="B176" t="s">
        <v>179</v>
      </c>
      <c r="C176" t="s">
        <v>825</v>
      </c>
      <c r="D176" t="s">
        <v>748</v>
      </c>
      <c r="E176" t="s">
        <v>841</v>
      </c>
      <c r="F176" s="8" t="s">
        <v>842</v>
      </c>
      <c r="G176" t="s">
        <v>854</v>
      </c>
      <c r="H176" s="5" t="str" cm="1">
        <f t="array" ref="H176">_xlfn.IFS(D176="","Defense",_xlfn.XLOOKUP(D176,Sheet2!M:M,Sheet2!N:N,_xlfn.IFS(I176="Normal","Defense",I176="Defense","Tank",TRUE,"Speed"))&lt;&gt;0,_xlfn.XLOOKUP(D176,Sheet2!M:M,Sheet2!N:N,_xlfn.IFS(I176="Normal","Defense",I176="Defense","Tank",TRUE,"Speed")),TRUE,_xlfn.IFS(I176="Normal","Defense",I176="Defense","Tank",TRUE,I176))</f>
        <v>Defense</v>
      </c>
      <c r="I176" s="4" t="s">
        <v>732</v>
      </c>
      <c r="K176" s="4" t="str">
        <f>DEC2BIN(_xlfn.XLOOKUP(I176,'Initial Parameters'!$F$8:$F$11,'Initial Parameters'!$D$8:$D$11,0)-'Initial Parameters'!$E$4,2)</f>
        <v>00</v>
      </c>
      <c r="L176" s="4" t="str">
        <f t="shared" si="8"/>
        <v/>
      </c>
      <c r="M176" s="4" t="str">
        <f t="shared" si="9"/>
        <v/>
      </c>
      <c r="O176" s="5" t="str">
        <f>DEC2BIN(_xlfn.XLOOKUP(H176,'Initial Parameters'!$C$8:$C$11,'Initial Parameters'!$A$8:$A$11,0)-'Initial Parameters'!$E$3,2)</f>
        <v>00</v>
      </c>
      <c r="P176" s="5" t="str">
        <f t="shared" si="10"/>
        <v/>
      </c>
      <c r="Q176" s="5" t="str">
        <f t="shared" si="11"/>
        <v/>
      </c>
    </row>
    <row r="177" spans="1:17" x14ac:dyDescent="0.4">
      <c r="A177">
        <v>172</v>
      </c>
      <c r="B177" t="s">
        <v>180</v>
      </c>
      <c r="C177">
        <v>1</v>
      </c>
      <c r="D177" t="s">
        <v>735</v>
      </c>
      <c r="E177" t="s">
        <v>839</v>
      </c>
      <c r="F177" s="8" t="s">
        <v>840</v>
      </c>
      <c r="G177" t="s">
        <v>853</v>
      </c>
      <c r="H177" s="5" t="str" cm="1">
        <f t="array" ref="H177">_xlfn.IFS(D177="","Defense",_xlfn.XLOOKUP(D177,Sheet2!M:M,Sheet2!N:N,_xlfn.IFS(I177="Normal","Defense",I177="Defense","Tank",TRUE,"Speed"))&lt;&gt;0,_xlfn.XLOOKUP(D177,Sheet2!M:M,Sheet2!N:N,_xlfn.IFS(I177="Normal","Defense",I177="Defense","Tank",TRUE,"Speed")),TRUE,_xlfn.IFS(I177="Normal","Defense",I177="Defense","Tank",TRUE,I177))</f>
        <v>Tank</v>
      </c>
      <c r="I177" s="4" t="s">
        <v>732</v>
      </c>
      <c r="K177" s="4" t="str">
        <f>DEC2BIN(_xlfn.XLOOKUP(I177,'Initial Parameters'!$F$8:$F$11,'Initial Parameters'!$D$8:$D$11,0)-'Initial Parameters'!$E$4,2)</f>
        <v>00</v>
      </c>
      <c r="L177" s="4" t="str">
        <f t="shared" si="8"/>
        <v>10101000</v>
      </c>
      <c r="M177" s="4" t="str">
        <f t="shared" si="9"/>
        <v/>
      </c>
      <c r="O177" s="5" t="str">
        <f>DEC2BIN(_xlfn.XLOOKUP(H177,'Initial Parameters'!$C$8:$C$11,'Initial Parameters'!$A$8:$A$11,0)-'Initial Parameters'!$E$3,2)</f>
        <v>11</v>
      </c>
      <c r="P177" s="5" t="str">
        <f t="shared" si="10"/>
        <v>11111111</v>
      </c>
      <c r="Q177" s="5" t="str">
        <f t="shared" si="11"/>
        <v/>
      </c>
    </row>
    <row r="178" spans="1:17" x14ac:dyDescent="0.4">
      <c r="A178">
        <v>173</v>
      </c>
      <c r="B178" t="s">
        <v>181</v>
      </c>
      <c r="C178" t="s">
        <v>825</v>
      </c>
      <c r="D178" t="s">
        <v>732</v>
      </c>
      <c r="E178" t="s">
        <v>841</v>
      </c>
      <c r="F178" s="8" t="s">
        <v>825</v>
      </c>
      <c r="G178" t="s">
        <v>853</v>
      </c>
      <c r="H178" s="5" t="str" cm="1">
        <f t="array" ref="H178">_xlfn.IFS(D178="","Defense",_xlfn.XLOOKUP(D178,Sheet2!M:M,Sheet2!N:N,_xlfn.IFS(I178="Normal","Defense",I178="Defense","Tank",TRUE,"Speed"))&lt;&gt;0,_xlfn.XLOOKUP(D178,Sheet2!M:M,Sheet2!N:N,_xlfn.IFS(I178="Normal","Defense",I178="Defense","Tank",TRUE,"Speed")),TRUE,_xlfn.IFS(I178="Normal","Defense",I178="Defense","Tank",TRUE,I178))</f>
        <v>Tank</v>
      </c>
      <c r="I178" s="4" t="s">
        <v>867</v>
      </c>
      <c r="K178" s="4" t="str">
        <f>DEC2BIN(_xlfn.XLOOKUP(I178,'Initial Parameters'!$F$8:$F$11,'Initial Parameters'!$D$8:$D$11,0)-'Initial Parameters'!$E$4,2)</f>
        <v>10</v>
      </c>
      <c r="L178" s="4" t="str">
        <f t="shared" si="8"/>
        <v/>
      </c>
      <c r="M178" s="4" t="str">
        <f t="shared" si="9"/>
        <v/>
      </c>
      <c r="O178" s="5" t="str">
        <f>DEC2BIN(_xlfn.XLOOKUP(H178,'Initial Parameters'!$C$8:$C$11,'Initial Parameters'!$A$8:$A$11,0)-'Initial Parameters'!$E$3,2)</f>
        <v>11</v>
      </c>
      <c r="P178" s="5" t="str">
        <f t="shared" si="10"/>
        <v/>
      </c>
      <c r="Q178" s="5" t="str">
        <f t="shared" si="11"/>
        <v/>
      </c>
    </row>
    <row r="179" spans="1:17" x14ac:dyDescent="0.4">
      <c r="A179">
        <v>174</v>
      </c>
      <c r="B179" t="s">
        <v>182</v>
      </c>
      <c r="C179" t="s">
        <v>825</v>
      </c>
      <c r="D179" t="s">
        <v>748</v>
      </c>
      <c r="E179" t="s">
        <v>844</v>
      </c>
      <c r="F179" s="8" t="s">
        <v>847</v>
      </c>
      <c r="G179" t="s">
        <v>859</v>
      </c>
      <c r="H179" s="5" t="str" cm="1">
        <f t="array" ref="H179">_xlfn.IFS(D179="","Defense",_xlfn.XLOOKUP(D179,Sheet2!M:M,Sheet2!N:N,_xlfn.IFS(I179="Normal","Defense",I179="Defense","Tank",TRUE,"Speed"))&lt;&gt;0,_xlfn.XLOOKUP(D179,Sheet2!M:M,Sheet2!N:N,_xlfn.IFS(I179="Normal","Defense",I179="Defense","Tank",TRUE,"Speed")),TRUE,_xlfn.IFS(I179="Normal","Defense",I179="Defense","Tank",TRUE,I179))</f>
        <v>Tank</v>
      </c>
      <c r="I179" s="4" t="s">
        <v>867</v>
      </c>
      <c r="K179" s="4" t="str">
        <f>DEC2BIN(_xlfn.XLOOKUP(I179,'Initial Parameters'!$F$8:$F$11,'Initial Parameters'!$D$8:$D$11,0)-'Initial Parameters'!$E$4,2)</f>
        <v>10</v>
      </c>
      <c r="L179" s="4" t="str">
        <f t="shared" si="8"/>
        <v/>
      </c>
      <c r="M179" s="4" t="str">
        <f t="shared" si="9"/>
        <v/>
      </c>
      <c r="O179" s="5" t="str">
        <f>DEC2BIN(_xlfn.XLOOKUP(H179,'Initial Parameters'!$C$8:$C$11,'Initial Parameters'!$A$8:$A$11,0)-'Initial Parameters'!$E$3,2)</f>
        <v>11</v>
      </c>
      <c r="P179" s="5" t="str">
        <f t="shared" si="10"/>
        <v/>
      </c>
      <c r="Q179" s="5" t="str">
        <f t="shared" si="11"/>
        <v/>
      </c>
    </row>
    <row r="180" spans="1:17" x14ac:dyDescent="0.4">
      <c r="A180">
        <v>175</v>
      </c>
      <c r="B180" t="s">
        <v>183</v>
      </c>
      <c r="C180" t="s">
        <v>825</v>
      </c>
      <c r="D180" t="s">
        <v>732</v>
      </c>
      <c r="E180" t="s">
        <v>839</v>
      </c>
      <c r="F180" s="8" t="s">
        <v>825</v>
      </c>
      <c r="G180" t="s">
        <v>853</v>
      </c>
      <c r="H180" s="5" t="str" cm="1">
        <f t="array" ref="H180">_xlfn.IFS(D180="","Defense",_xlfn.XLOOKUP(D180,Sheet2!M:M,Sheet2!N:N,_xlfn.IFS(I180="Normal","Defense",I180="Defense","Tank",TRUE,"Speed"))&lt;&gt;0,_xlfn.XLOOKUP(D180,Sheet2!M:M,Sheet2!N:N,_xlfn.IFS(I180="Normal","Defense",I180="Defense","Tank",TRUE,"Speed")),TRUE,_xlfn.IFS(I180="Normal","Defense",I180="Defense","Tank",TRUE,I180))</f>
        <v>Tank</v>
      </c>
      <c r="I180" s="4" t="s">
        <v>867</v>
      </c>
      <c r="K180" s="4" t="str">
        <f>DEC2BIN(_xlfn.XLOOKUP(I180,'Initial Parameters'!$F$8:$F$11,'Initial Parameters'!$D$8:$D$11,0)-'Initial Parameters'!$E$4,2)</f>
        <v>10</v>
      </c>
      <c r="L180" s="4" t="str">
        <f t="shared" si="8"/>
        <v/>
      </c>
      <c r="M180" s="4" t="str">
        <f t="shared" si="9"/>
        <v/>
      </c>
      <c r="O180" s="5" t="str">
        <f>DEC2BIN(_xlfn.XLOOKUP(H180,'Initial Parameters'!$C$8:$C$11,'Initial Parameters'!$A$8:$A$11,0)-'Initial Parameters'!$E$3,2)</f>
        <v>11</v>
      </c>
      <c r="P180" s="5" t="str">
        <f t="shared" si="10"/>
        <v/>
      </c>
      <c r="Q180" s="5" t="str">
        <f t="shared" si="11"/>
        <v/>
      </c>
    </row>
    <row r="181" spans="1:17" x14ac:dyDescent="0.4">
      <c r="A181">
        <v>176</v>
      </c>
      <c r="B181" t="s">
        <v>184</v>
      </c>
      <c r="C181" t="s">
        <v>825</v>
      </c>
      <c r="D181" t="s">
        <v>732</v>
      </c>
      <c r="E181" t="s">
        <v>844</v>
      </c>
      <c r="F181" s="8" t="s">
        <v>847</v>
      </c>
      <c r="G181" t="s">
        <v>853</v>
      </c>
      <c r="H181" s="5" t="str" cm="1">
        <f t="array" ref="H181">_xlfn.IFS(D181="","Defense",_xlfn.XLOOKUP(D181,Sheet2!M:M,Sheet2!N:N,_xlfn.IFS(I181="Normal","Defense",I181="Defense","Tank",TRUE,"Speed"))&lt;&gt;0,_xlfn.XLOOKUP(D181,Sheet2!M:M,Sheet2!N:N,_xlfn.IFS(I181="Normal","Defense",I181="Defense","Tank",TRUE,"Speed")),TRUE,_xlfn.IFS(I181="Normal","Defense",I181="Defense","Tank",TRUE,I181))</f>
        <v>Speed</v>
      </c>
      <c r="I181" s="4" t="s">
        <v>868</v>
      </c>
      <c r="K181" s="4" t="str">
        <f>DEC2BIN(_xlfn.XLOOKUP(I181,'Initial Parameters'!$F$8:$F$11,'Initial Parameters'!$D$8:$D$11,0)-'Initial Parameters'!$E$4,2)</f>
        <v>11</v>
      </c>
      <c r="L181" s="4" t="str">
        <f t="shared" si="8"/>
        <v>01100011</v>
      </c>
      <c r="M181" s="4" t="str">
        <f t="shared" si="9"/>
        <v>63E3E0D9</v>
      </c>
      <c r="O181" s="5" t="str">
        <f>DEC2BIN(_xlfn.XLOOKUP(H181,'Initial Parameters'!$C$8:$C$11,'Initial Parameters'!$A$8:$A$11,0)-'Initial Parameters'!$E$3,2)</f>
        <v>10</v>
      </c>
      <c r="P181" s="5" t="str">
        <f t="shared" si="10"/>
        <v>01111010</v>
      </c>
      <c r="Q181" s="5" t="str">
        <f t="shared" si="11"/>
        <v>7A76829C</v>
      </c>
    </row>
    <row r="182" spans="1:17" x14ac:dyDescent="0.4">
      <c r="A182">
        <v>177</v>
      </c>
      <c r="B182" t="s">
        <v>185</v>
      </c>
      <c r="C182" t="s">
        <v>825</v>
      </c>
      <c r="D182" t="s">
        <v>738</v>
      </c>
      <c r="E182" t="s">
        <v>841</v>
      </c>
      <c r="F182" s="8" t="s">
        <v>842</v>
      </c>
      <c r="G182" t="s">
        <v>854</v>
      </c>
      <c r="H182" s="5" t="str" cm="1">
        <f t="array" ref="H182">_xlfn.IFS(D182="","Defense",_xlfn.XLOOKUP(D182,Sheet2!M:M,Sheet2!N:N,_xlfn.IFS(I182="Normal","Defense",I182="Defense","Tank",TRUE,"Speed"))&lt;&gt;0,_xlfn.XLOOKUP(D182,Sheet2!M:M,Sheet2!N:N,_xlfn.IFS(I182="Normal","Defense",I182="Defense","Tank",TRUE,"Speed")),TRUE,_xlfn.IFS(I182="Normal","Defense",I182="Defense","Tank",TRUE,I182))</f>
        <v>Speed</v>
      </c>
      <c r="I182" s="4" t="s">
        <v>732</v>
      </c>
      <c r="K182" s="4" t="str">
        <f>DEC2BIN(_xlfn.XLOOKUP(I182,'Initial Parameters'!$F$8:$F$11,'Initial Parameters'!$D$8:$D$11,0)-'Initial Parameters'!$E$4,2)</f>
        <v>00</v>
      </c>
      <c r="L182" s="4" t="str">
        <f t="shared" si="8"/>
        <v/>
      </c>
      <c r="M182" s="4" t="str">
        <f t="shared" si="9"/>
        <v/>
      </c>
      <c r="O182" s="5" t="str">
        <f>DEC2BIN(_xlfn.XLOOKUP(H182,'Initial Parameters'!$C$8:$C$11,'Initial Parameters'!$A$8:$A$11,0)-'Initial Parameters'!$E$3,2)</f>
        <v>10</v>
      </c>
      <c r="P182" s="5" t="str">
        <f t="shared" si="10"/>
        <v/>
      </c>
      <c r="Q182" s="5" t="str">
        <f t="shared" si="11"/>
        <v/>
      </c>
    </row>
    <row r="183" spans="1:17" x14ac:dyDescent="0.4">
      <c r="A183">
        <v>178</v>
      </c>
      <c r="B183" t="s">
        <v>186</v>
      </c>
      <c r="C183" t="s">
        <v>825</v>
      </c>
      <c r="D183" t="s">
        <v>739</v>
      </c>
      <c r="E183" t="s">
        <v>844</v>
      </c>
      <c r="F183" s="8" t="s">
        <v>845</v>
      </c>
      <c r="G183" t="s">
        <v>858</v>
      </c>
      <c r="H183" s="5" t="str" cm="1">
        <f t="array" ref="H183">_xlfn.IFS(D183="","Defense",_xlfn.XLOOKUP(D183,Sheet2!M:M,Sheet2!N:N,_xlfn.IFS(I183="Normal","Defense",I183="Defense","Tank",TRUE,"Speed"))&lt;&gt;0,_xlfn.XLOOKUP(D183,Sheet2!M:M,Sheet2!N:N,_xlfn.IFS(I183="Normal","Defense",I183="Defense","Tank",TRUE,"Speed")),TRUE,_xlfn.IFS(I183="Normal","Defense",I183="Defense","Tank",TRUE,I183))</f>
        <v>Tank</v>
      </c>
      <c r="I183" s="4" t="s">
        <v>867</v>
      </c>
      <c r="K183" s="4" t="str">
        <f>DEC2BIN(_xlfn.XLOOKUP(I183,'Initial Parameters'!$F$8:$F$11,'Initial Parameters'!$D$8:$D$11,0)-'Initial Parameters'!$E$4,2)</f>
        <v>10</v>
      </c>
      <c r="L183" s="4" t="str">
        <f t="shared" si="8"/>
        <v/>
      </c>
      <c r="M183" s="4" t="str">
        <f t="shared" si="9"/>
        <v/>
      </c>
      <c r="O183" s="5" t="str">
        <f>DEC2BIN(_xlfn.XLOOKUP(H183,'Initial Parameters'!$C$8:$C$11,'Initial Parameters'!$A$8:$A$11,0)-'Initial Parameters'!$E$3,2)</f>
        <v>11</v>
      </c>
      <c r="P183" s="5" t="str">
        <f t="shared" si="10"/>
        <v/>
      </c>
      <c r="Q183" s="5" t="str">
        <f t="shared" si="11"/>
        <v/>
      </c>
    </row>
    <row r="184" spans="1:17" x14ac:dyDescent="0.4">
      <c r="A184">
        <v>179</v>
      </c>
      <c r="B184" t="s">
        <v>187</v>
      </c>
      <c r="C184" t="s">
        <v>825</v>
      </c>
      <c r="D184" t="s">
        <v>733</v>
      </c>
      <c r="E184" t="s">
        <v>839</v>
      </c>
      <c r="F184" s="8" t="s">
        <v>825</v>
      </c>
      <c r="G184" t="s">
        <v>853</v>
      </c>
      <c r="H184" s="5" t="str" cm="1">
        <f t="array" ref="H184">_xlfn.IFS(D184="","Defense",_xlfn.XLOOKUP(D184,Sheet2!M:M,Sheet2!N:N,_xlfn.IFS(I184="Normal","Defense",I184="Defense","Tank",TRUE,"Speed"))&lt;&gt;0,_xlfn.XLOOKUP(D184,Sheet2!M:M,Sheet2!N:N,_xlfn.IFS(I184="Normal","Defense",I184="Defense","Tank",TRUE,"Speed")),TRUE,_xlfn.IFS(I184="Normal","Defense",I184="Defense","Tank",TRUE,I184))</f>
        <v>Attack</v>
      </c>
      <c r="I184" s="4" t="s">
        <v>869</v>
      </c>
      <c r="K184" s="4" t="str">
        <f>DEC2BIN(_xlfn.XLOOKUP(I184,'Initial Parameters'!$F$8:$F$11,'Initial Parameters'!$D$8:$D$11,0)-'Initial Parameters'!$E$4,2)</f>
        <v>01</v>
      </c>
      <c r="L184" s="4" t="str">
        <f t="shared" si="8"/>
        <v/>
      </c>
      <c r="M184" s="4" t="str">
        <f t="shared" si="9"/>
        <v/>
      </c>
      <c r="O184" s="5" t="str">
        <f>DEC2BIN(_xlfn.XLOOKUP(H184,'Initial Parameters'!$C$8:$C$11,'Initial Parameters'!$A$8:$A$11,0)-'Initial Parameters'!$E$3,2)</f>
        <v>01</v>
      </c>
      <c r="P184" s="5" t="str">
        <f t="shared" si="10"/>
        <v/>
      </c>
      <c r="Q184" s="5" t="str">
        <f t="shared" si="11"/>
        <v/>
      </c>
    </row>
    <row r="185" spans="1:17" x14ac:dyDescent="0.4">
      <c r="A185">
        <v>180</v>
      </c>
      <c r="B185" t="s">
        <v>188</v>
      </c>
      <c r="C185" t="s">
        <v>825</v>
      </c>
      <c r="D185" t="s">
        <v>748</v>
      </c>
      <c r="E185" t="s">
        <v>844</v>
      </c>
      <c r="F185" s="8" t="s">
        <v>847</v>
      </c>
      <c r="G185" t="s">
        <v>853</v>
      </c>
      <c r="H185" s="5" t="str" cm="1">
        <f t="array" ref="H185">_xlfn.IFS(D185="","Defense",_xlfn.XLOOKUP(D185,Sheet2!M:M,Sheet2!N:N,_xlfn.IFS(I185="Normal","Defense",I185="Defense","Tank",TRUE,"Speed"))&lt;&gt;0,_xlfn.XLOOKUP(D185,Sheet2!M:M,Sheet2!N:N,_xlfn.IFS(I185="Normal","Defense",I185="Defense","Tank",TRUE,"Speed")),TRUE,_xlfn.IFS(I185="Normal","Defense",I185="Defense","Tank",TRUE,I185))</f>
        <v>Speed</v>
      </c>
      <c r="I185" s="4" t="s">
        <v>868</v>
      </c>
      <c r="K185" s="4" t="str">
        <f>DEC2BIN(_xlfn.XLOOKUP(I185,'Initial Parameters'!$F$8:$F$11,'Initial Parameters'!$D$8:$D$11,0)-'Initial Parameters'!$E$4,2)</f>
        <v>11</v>
      </c>
      <c r="L185" s="4" t="str">
        <f t="shared" si="8"/>
        <v>11100011</v>
      </c>
      <c r="M185" s="4" t="str">
        <f t="shared" si="9"/>
        <v/>
      </c>
      <c r="O185" s="5" t="str">
        <f>DEC2BIN(_xlfn.XLOOKUP(H185,'Initial Parameters'!$C$8:$C$11,'Initial Parameters'!$A$8:$A$11,0)-'Initial Parameters'!$E$3,2)</f>
        <v>10</v>
      </c>
      <c r="P185" s="5" t="str">
        <f t="shared" si="10"/>
        <v>01110110</v>
      </c>
      <c r="Q185" s="5" t="str">
        <f t="shared" si="11"/>
        <v/>
      </c>
    </row>
    <row r="186" spans="1:17" x14ac:dyDescent="0.4">
      <c r="A186">
        <v>181</v>
      </c>
      <c r="B186" t="s">
        <v>189</v>
      </c>
      <c r="C186" t="s">
        <v>825</v>
      </c>
      <c r="D186" t="s">
        <v>736</v>
      </c>
      <c r="E186" t="s">
        <v>841</v>
      </c>
      <c r="F186" s="8" t="s">
        <v>842</v>
      </c>
      <c r="G186" t="s">
        <v>854</v>
      </c>
      <c r="H186" s="5" t="str" cm="1">
        <f t="array" ref="H186">_xlfn.IFS(D186="","Defense",_xlfn.XLOOKUP(D186,Sheet2!M:M,Sheet2!N:N,_xlfn.IFS(I186="Normal","Defense",I186="Defense","Tank",TRUE,"Speed"))&lt;&gt;0,_xlfn.XLOOKUP(D186,Sheet2!M:M,Sheet2!N:N,_xlfn.IFS(I186="Normal","Defense",I186="Defense","Tank",TRUE,"Speed")),TRUE,_xlfn.IFS(I186="Normal","Defense",I186="Defense","Tank",TRUE,I186))</f>
        <v>Attack</v>
      </c>
      <c r="I186" s="4" t="s">
        <v>732</v>
      </c>
      <c r="K186" s="4" t="str">
        <f>DEC2BIN(_xlfn.XLOOKUP(I186,'Initial Parameters'!$F$8:$F$11,'Initial Parameters'!$D$8:$D$11,0)-'Initial Parameters'!$E$4,2)</f>
        <v>00</v>
      </c>
      <c r="L186" s="4" t="str">
        <f t="shared" si="8"/>
        <v/>
      </c>
      <c r="M186" s="4" t="str">
        <f t="shared" si="9"/>
        <v/>
      </c>
      <c r="O186" s="5" t="str">
        <f>DEC2BIN(_xlfn.XLOOKUP(H186,'Initial Parameters'!$C$8:$C$11,'Initial Parameters'!$A$8:$A$11,0)-'Initial Parameters'!$E$3,2)</f>
        <v>01</v>
      </c>
      <c r="P186" s="5" t="str">
        <f t="shared" si="10"/>
        <v/>
      </c>
      <c r="Q186" s="5" t="str">
        <f t="shared" si="11"/>
        <v/>
      </c>
    </row>
    <row r="187" spans="1:17" x14ac:dyDescent="0.4">
      <c r="A187">
        <v>182</v>
      </c>
      <c r="B187" t="s">
        <v>2</v>
      </c>
      <c r="C187">
        <v>4</v>
      </c>
      <c r="D187" t="s">
        <v>732</v>
      </c>
      <c r="E187" t="s">
        <v>844</v>
      </c>
      <c r="F187" s="8" t="s">
        <v>847</v>
      </c>
      <c r="G187" t="s">
        <v>855</v>
      </c>
      <c r="H187" s="5" t="str" cm="1">
        <f t="array" ref="H187">_xlfn.IFS(D187="","Defense",_xlfn.XLOOKUP(D187,Sheet2!M:M,Sheet2!N:N,_xlfn.IFS(I187="Normal","Defense",I187="Defense","Tank",TRUE,"Speed"))&lt;&gt;0,_xlfn.XLOOKUP(D187,Sheet2!M:M,Sheet2!N:N,_xlfn.IFS(I187="Normal","Defense",I187="Defense","Tank",TRUE,"Speed")),TRUE,_xlfn.IFS(I187="Normal","Defense",I187="Defense","Tank",TRUE,I187))</f>
        <v>Tank</v>
      </c>
      <c r="I187" s="4" t="s">
        <v>867</v>
      </c>
      <c r="K187" s="4" t="str">
        <f>DEC2BIN(_xlfn.XLOOKUP(I187,'Initial Parameters'!$F$8:$F$11,'Initial Parameters'!$D$8:$D$11,0)-'Initial Parameters'!$E$4,2)</f>
        <v>10</v>
      </c>
      <c r="L187" s="4" t="str">
        <f t="shared" si="8"/>
        <v/>
      </c>
      <c r="M187" s="4" t="str">
        <f t="shared" si="9"/>
        <v/>
      </c>
      <c r="O187" s="5" t="str">
        <f>DEC2BIN(_xlfn.XLOOKUP(H187,'Initial Parameters'!$C$8:$C$11,'Initial Parameters'!$A$8:$A$11,0)-'Initial Parameters'!$E$3,2)</f>
        <v>11</v>
      </c>
      <c r="P187" s="5" t="str">
        <f t="shared" si="10"/>
        <v/>
      </c>
      <c r="Q187" s="5" t="str">
        <f t="shared" si="11"/>
        <v/>
      </c>
    </row>
    <row r="188" spans="1:17" x14ac:dyDescent="0.4">
      <c r="A188">
        <v>183</v>
      </c>
      <c r="B188" t="s">
        <v>190</v>
      </c>
      <c r="C188">
        <v>1</v>
      </c>
      <c r="D188" t="s">
        <v>733</v>
      </c>
      <c r="E188" t="s">
        <v>839</v>
      </c>
      <c r="F188" s="8" t="s">
        <v>825</v>
      </c>
      <c r="G188" t="s">
        <v>853</v>
      </c>
      <c r="H188" s="5" t="str" cm="1">
        <f t="array" ref="H188">_xlfn.IFS(D188="","Defense",_xlfn.XLOOKUP(D188,Sheet2!M:M,Sheet2!N:N,_xlfn.IFS(I188="Normal","Defense",I188="Defense","Tank",TRUE,"Speed"))&lt;&gt;0,_xlfn.XLOOKUP(D188,Sheet2!M:M,Sheet2!N:N,_xlfn.IFS(I188="Normal","Defense",I188="Defense","Tank",TRUE,"Speed")),TRUE,_xlfn.IFS(I188="Normal","Defense",I188="Defense","Tank",TRUE,I188))</f>
        <v>Attack</v>
      </c>
      <c r="I188" s="4" t="s">
        <v>868</v>
      </c>
      <c r="K188" s="4" t="str">
        <f>DEC2BIN(_xlfn.XLOOKUP(I188,'Initial Parameters'!$F$8:$F$11,'Initial Parameters'!$D$8:$D$11,0)-'Initial Parameters'!$E$4,2)</f>
        <v>11</v>
      </c>
      <c r="L188" s="4" t="str">
        <f t="shared" si="8"/>
        <v/>
      </c>
      <c r="M188" s="4" t="str">
        <f t="shared" si="9"/>
        <v/>
      </c>
      <c r="O188" s="5" t="str">
        <f>DEC2BIN(_xlfn.XLOOKUP(H188,'Initial Parameters'!$C$8:$C$11,'Initial Parameters'!$A$8:$A$11,0)-'Initial Parameters'!$E$3,2)</f>
        <v>01</v>
      </c>
      <c r="P188" s="5" t="str">
        <f t="shared" si="10"/>
        <v/>
      </c>
      <c r="Q188" s="5" t="str">
        <f t="shared" si="11"/>
        <v/>
      </c>
    </row>
    <row r="189" spans="1:17" x14ac:dyDescent="0.4">
      <c r="A189">
        <v>184</v>
      </c>
      <c r="B189" t="s">
        <v>191</v>
      </c>
      <c r="C189" t="s">
        <v>825</v>
      </c>
      <c r="D189" t="s">
        <v>102</v>
      </c>
      <c r="E189" t="s">
        <v>841</v>
      </c>
      <c r="F189" s="8" t="s">
        <v>842</v>
      </c>
      <c r="G189" t="s">
        <v>854</v>
      </c>
      <c r="H189" s="5" t="str" cm="1">
        <f t="array" ref="H189">_xlfn.IFS(D189="","Defense",_xlfn.XLOOKUP(D189,Sheet2!M:M,Sheet2!N:N,_xlfn.IFS(I189="Normal","Defense",I189="Defense","Tank",TRUE,"Speed"))&lt;&gt;0,_xlfn.XLOOKUP(D189,Sheet2!M:M,Sheet2!N:N,_xlfn.IFS(I189="Normal","Defense",I189="Defense","Tank",TRUE,"Speed")),TRUE,_xlfn.IFS(I189="Normal","Defense",I189="Defense","Tank",TRUE,I189))</f>
        <v>Speed</v>
      </c>
      <c r="I189" s="4" t="s">
        <v>732</v>
      </c>
      <c r="K189" s="4" t="str">
        <f>DEC2BIN(_xlfn.XLOOKUP(I189,'Initial Parameters'!$F$8:$F$11,'Initial Parameters'!$D$8:$D$11,0)-'Initial Parameters'!$E$4,2)</f>
        <v>00</v>
      </c>
      <c r="L189" s="4" t="str">
        <f t="shared" si="8"/>
        <v>11100000</v>
      </c>
      <c r="M189" s="4" t="str">
        <f t="shared" si="9"/>
        <v/>
      </c>
      <c r="O189" s="5" t="str">
        <f>DEC2BIN(_xlfn.XLOOKUP(H189,'Initial Parameters'!$C$8:$C$11,'Initial Parameters'!$A$8:$A$11,0)-'Initial Parameters'!$E$3,2)</f>
        <v>10</v>
      </c>
      <c r="P189" s="5" t="str">
        <f t="shared" si="10"/>
        <v>10000010</v>
      </c>
      <c r="Q189" s="5" t="str">
        <f t="shared" si="11"/>
        <v/>
      </c>
    </row>
    <row r="190" spans="1:17" x14ac:dyDescent="0.4">
      <c r="A190">
        <v>185</v>
      </c>
      <c r="B190" t="s">
        <v>192</v>
      </c>
      <c r="C190" t="s">
        <v>825</v>
      </c>
      <c r="D190" t="s">
        <v>740</v>
      </c>
      <c r="E190" t="s">
        <v>839</v>
      </c>
      <c r="F190" s="8" t="s">
        <v>825</v>
      </c>
      <c r="G190" t="s">
        <v>853</v>
      </c>
      <c r="H190" s="5" t="str" cm="1">
        <f t="array" ref="H190">_xlfn.IFS(D190="","Defense",_xlfn.XLOOKUP(D190,Sheet2!M:M,Sheet2!N:N,_xlfn.IFS(I190="Normal","Defense",I190="Defense","Tank",TRUE,"Speed"))&lt;&gt;0,_xlfn.XLOOKUP(D190,Sheet2!M:M,Sheet2!N:N,_xlfn.IFS(I190="Normal","Defense",I190="Defense","Tank",TRUE,"Speed")),TRUE,_xlfn.IFS(I190="Normal","Defense",I190="Defense","Tank",TRUE,I190))</f>
        <v>Defense</v>
      </c>
      <c r="I190" s="4" t="s">
        <v>732</v>
      </c>
      <c r="K190" s="4" t="str">
        <f>DEC2BIN(_xlfn.XLOOKUP(I190,'Initial Parameters'!$F$8:$F$11,'Initial Parameters'!$D$8:$D$11,0)-'Initial Parameters'!$E$4,2)</f>
        <v>00</v>
      </c>
      <c r="L190" s="4" t="str">
        <f t="shared" si="8"/>
        <v/>
      </c>
      <c r="M190" s="4" t="str">
        <f t="shared" si="9"/>
        <v/>
      </c>
      <c r="O190" s="5" t="str">
        <f>DEC2BIN(_xlfn.XLOOKUP(H190,'Initial Parameters'!$C$8:$C$11,'Initial Parameters'!$A$8:$A$11,0)-'Initial Parameters'!$E$3,2)</f>
        <v>00</v>
      </c>
      <c r="P190" s="5" t="str">
        <f t="shared" si="10"/>
        <v/>
      </c>
      <c r="Q190" s="5" t="str">
        <f t="shared" si="11"/>
        <v/>
      </c>
    </row>
    <row r="191" spans="1:17" x14ac:dyDescent="0.4">
      <c r="A191">
        <v>186</v>
      </c>
      <c r="B191" t="s">
        <v>193</v>
      </c>
      <c r="C191" t="s">
        <v>825</v>
      </c>
      <c r="D191" t="s">
        <v>734</v>
      </c>
      <c r="E191" t="s">
        <v>839</v>
      </c>
      <c r="F191" s="8" t="s">
        <v>842</v>
      </c>
      <c r="G191" t="s">
        <v>853</v>
      </c>
      <c r="H191" s="5" t="str" cm="1">
        <f t="array" ref="H191">_xlfn.IFS(D191="","Defense",_xlfn.XLOOKUP(D191,Sheet2!M:M,Sheet2!N:N,_xlfn.IFS(I191="Normal","Defense",I191="Defense","Tank",TRUE,"Speed"))&lt;&gt;0,_xlfn.XLOOKUP(D191,Sheet2!M:M,Sheet2!N:N,_xlfn.IFS(I191="Normal","Defense",I191="Defense","Tank",TRUE,"Speed")),TRUE,_xlfn.IFS(I191="Normal","Defense",I191="Defense","Tank",TRUE,I191))</f>
        <v>Defense</v>
      </c>
      <c r="I191" s="4" t="s">
        <v>867</v>
      </c>
      <c r="K191" s="4" t="str">
        <f>DEC2BIN(_xlfn.XLOOKUP(I191,'Initial Parameters'!$F$8:$F$11,'Initial Parameters'!$D$8:$D$11,0)-'Initial Parameters'!$E$4,2)</f>
        <v>10</v>
      </c>
      <c r="L191" s="4" t="str">
        <f t="shared" si="8"/>
        <v/>
      </c>
      <c r="M191" s="4" t="str">
        <f t="shared" si="9"/>
        <v/>
      </c>
      <c r="O191" s="5" t="str">
        <f>DEC2BIN(_xlfn.XLOOKUP(H191,'Initial Parameters'!$C$8:$C$11,'Initial Parameters'!$A$8:$A$11,0)-'Initial Parameters'!$E$3,2)</f>
        <v>00</v>
      </c>
      <c r="P191" s="5" t="str">
        <f t="shared" si="10"/>
        <v/>
      </c>
      <c r="Q191" s="5" t="str">
        <f t="shared" si="11"/>
        <v/>
      </c>
    </row>
    <row r="192" spans="1:17" x14ac:dyDescent="0.4">
      <c r="A192">
        <v>187</v>
      </c>
      <c r="B192" t="s">
        <v>194</v>
      </c>
      <c r="C192" t="s">
        <v>825</v>
      </c>
      <c r="D192" t="s">
        <v>732</v>
      </c>
      <c r="E192" t="s">
        <v>844</v>
      </c>
      <c r="F192" s="8" t="s">
        <v>847</v>
      </c>
      <c r="G192" t="s">
        <v>855</v>
      </c>
      <c r="H192" s="5" t="str" cm="1">
        <f t="array" ref="H192">_xlfn.IFS(D192="","Defense",_xlfn.XLOOKUP(D192,Sheet2!M:M,Sheet2!N:N,_xlfn.IFS(I192="Normal","Defense",I192="Defense","Tank",TRUE,"Speed"))&lt;&gt;0,_xlfn.XLOOKUP(D192,Sheet2!M:M,Sheet2!N:N,_xlfn.IFS(I192="Normal","Defense",I192="Defense","Tank",TRUE,"Speed")),TRUE,_xlfn.IFS(I192="Normal","Defense",I192="Defense","Tank",TRUE,I192))</f>
        <v>Speed</v>
      </c>
      <c r="I192" s="4" t="s">
        <v>868</v>
      </c>
      <c r="K192" s="4" t="str">
        <f>DEC2BIN(_xlfn.XLOOKUP(I192,'Initial Parameters'!$F$8:$F$11,'Initial Parameters'!$D$8:$D$11,0)-'Initial Parameters'!$E$4,2)</f>
        <v>11</v>
      </c>
      <c r="L192" s="4" t="str">
        <f t="shared" si="8"/>
        <v/>
      </c>
      <c r="M192" s="4" t="str">
        <f t="shared" si="9"/>
        <v/>
      </c>
      <c r="O192" s="5" t="str">
        <f>DEC2BIN(_xlfn.XLOOKUP(H192,'Initial Parameters'!$C$8:$C$11,'Initial Parameters'!$A$8:$A$11,0)-'Initial Parameters'!$E$3,2)</f>
        <v>10</v>
      </c>
      <c r="P192" s="5" t="str">
        <f t="shared" si="10"/>
        <v/>
      </c>
      <c r="Q192" s="5" t="str">
        <f t="shared" si="11"/>
        <v/>
      </c>
    </row>
    <row r="193" spans="1:17" x14ac:dyDescent="0.4">
      <c r="A193">
        <v>188</v>
      </c>
      <c r="B193" t="s">
        <v>195</v>
      </c>
      <c r="C193" t="s">
        <v>825</v>
      </c>
      <c r="D193" t="s">
        <v>743</v>
      </c>
      <c r="E193" t="s">
        <v>841</v>
      </c>
      <c r="F193" s="8" t="s">
        <v>842</v>
      </c>
      <c r="G193" t="s">
        <v>853</v>
      </c>
      <c r="H193" s="5" t="str" cm="1">
        <f t="array" ref="H193">_xlfn.IFS(D193="","Defense",_xlfn.XLOOKUP(D193,Sheet2!M:M,Sheet2!N:N,_xlfn.IFS(I193="Normal","Defense",I193="Defense","Tank",TRUE,"Speed"))&lt;&gt;0,_xlfn.XLOOKUP(D193,Sheet2!M:M,Sheet2!N:N,_xlfn.IFS(I193="Normal","Defense",I193="Defense","Tank",TRUE,"Speed")),TRUE,_xlfn.IFS(I193="Normal","Defense",I193="Defense","Tank",TRUE,I193))</f>
        <v>Defense</v>
      </c>
      <c r="I193" s="4" t="s">
        <v>869</v>
      </c>
      <c r="K193" s="4" t="str">
        <f>DEC2BIN(_xlfn.XLOOKUP(I193,'Initial Parameters'!$F$8:$F$11,'Initial Parameters'!$D$8:$D$11,0)-'Initial Parameters'!$E$4,2)</f>
        <v>01</v>
      </c>
      <c r="L193" s="4" t="str">
        <f t="shared" si="8"/>
        <v>11011001</v>
      </c>
      <c r="M193" s="4" t="str">
        <f t="shared" si="9"/>
        <v/>
      </c>
      <c r="O193" s="5" t="str">
        <f>DEC2BIN(_xlfn.XLOOKUP(H193,'Initial Parameters'!$C$8:$C$11,'Initial Parameters'!$A$8:$A$11,0)-'Initial Parameters'!$E$3,2)</f>
        <v>00</v>
      </c>
      <c r="P193" s="5" t="str">
        <f t="shared" si="10"/>
        <v>10011100</v>
      </c>
      <c r="Q193" s="5" t="str">
        <f t="shared" si="11"/>
        <v/>
      </c>
    </row>
    <row r="194" spans="1:17" x14ac:dyDescent="0.4">
      <c r="A194">
        <v>189</v>
      </c>
      <c r="B194" t="s">
        <v>196</v>
      </c>
      <c r="C194" t="s">
        <v>825</v>
      </c>
      <c r="D194" t="s">
        <v>742</v>
      </c>
      <c r="E194" t="s">
        <v>841</v>
      </c>
      <c r="F194" s="8" t="s">
        <v>843</v>
      </c>
      <c r="G194" t="s">
        <v>853</v>
      </c>
      <c r="H194" s="5" t="str" cm="1">
        <f t="array" ref="H194">_xlfn.IFS(D194="","Defense",_xlfn.XLOOKUP(D194,Sheet2!M:M,Sheet2!N:N,_xlfn.IFS(I194="Normal","Defense",I194="Defense","Tank",TRUE,"Speed"))&lt;&gt;0,_xlfn.XLOOKUP(D194,Sheet2!M:M,Sheet2!N:N,_xlfn.IFS(I194="Normal","Defense",I194="Defense","Tank",TRUE,"Speed")),TRUE,_xlfn.IFS(I194="Normal","Defense",I194="Defense","Tank",TRUE,I194))</f>
        <v>Tank</v>
      </c>
      <c r="I194" s="4" t="s">
        <v>867</v>
      </c>
      <c r="K194" s="4" t="str">
        <f>DEC2BIN(_xlfn.XLOOKUP(I194,'Initial Parameters'!$F$8:$F$11,'Initial Parameters'!$D$8:$D$11,0)-'Initial Parameters'!$E$4,2)</f>
        <v>10</v>
      </c>
      <c r="L194" s="4" t="str">
        <f t="shared" si="8"/>
        <v/>
      </c>
      <c r="M194" s="4" t="str">
        <f t="shared" si="9"/>
        <v/>
      </c>
      <c r="O194" s="5" t="str">
        <f>DEC2BIN(_xlfn.XLOOKUP(H194,'Initial Parameters'!$C$8:$C$11,'Initial Parameters'!$A$8:$A$11,0)-'Initial Parameters'!$E$3,2)</f>
        <v>11</v>
      </c>
      <c r="P194" s="5" t="str">
        <f t="shared" si="10"/>
        <v/>
      </c>
      <c r="Q194" s="5" t="str">
        <f t="shared" si="11"/>
        <v/>
      </c>
    </row>
    <row r="195" spans="1:17" x14ac:dyDescent="0.4">
      <c r="A195">
        <v>190</v>
      </c>
      <c r="B195" t="s">
        <v>197</v>
      </c>
      <c r="C195" t="s">
        <v>825</v>
      </c>
      <c r="D195" t="s">
        <v>745</v>
      </c>
      <c r="E195" t="s">
        <v>841</v>
      </c>
      <c r="F195" s="8" t="s">
        <v>842</v>
      </c>
      <c r="G195" t="s">
        <v>853</v>
      </c>
      <c r="H195" s="5" t="str" cm="1">
        <f t="array" ref="H195">_xlfn.IFS(D195="","Defense",_xlfn.XLOOKUP(D195,Sheet2!M:M,Sheet2!N:N,_xlfn.IFS(I195="Normal","Defense",I195="Defense","Tank",TRUE,"Speed"))&lt;&gt;0,_xlfn.XLOOKUP(D195,Sheet2!M:M,Sheet2!N:N,_xlfn.IFS(I195="Normal","Defense",I195="Defense","Tank",TRUE,"Speed")),TRUE,_xlfn.IFS(I195="Normal","Defense",I195="Defense","Tank",TRUE,I195))</f>
        <v>Attack</v>
      </c>
      <c r="I195" s="4" t="s">
        <v>869</v>
      </c>
      <c r="K195" s="4" t="str">
        <f>DEC2BIN(_xlfn.XLOOKUP(I195,'Initial Parameters'!$F$8:$F$11,'Initial Parameters'!$D$8:$D$11,0)-'Initial Parameters'!$E$4,2)</f>
        <v>01</v>
      </c>
      <c r="L195" s="4" t="str">
        <f t="shared" si="8"/>
        <v/>
      </c>
      <c r="M195" s="4" t="str">
        <f t="shared" si="9"/>
        <v/>
      </c>
      <c r="O195" s="5" t="str">
        <f>DEC2BIN(_xlfn.XLOOKUP(H195,'Initial Parameters'!$C$8:$C$11,'Initial Parameters'!$A$8:$A$11,0)-'Initial Parameters'!$E$3,2)</f>
        <v>01</v>
      </c>
      <c r="P195" s="5" t="str">
        <f t="shared" si="10"/>
        <v/>
      </c>
      <c r="Q195" s="5" t="str">
        <f t="shared" si="11"/>
        <v/>
      </c>
    </row>
    <row r="196" spans="1:17" x14ac:dyDescent="0.4">
      <c r="A196">
        <v>191</v>
      </c>
      <c r="B196" t="s">
        <v>198</v>
      </c>
      <c r="C196" t="s">
        <v>825</v>
      </c>
      <c r="D196" t="s">
        <v>742</v>
      </c>
      <c r="E196" t="s">
        <v>844</v>
      </c>
      <c r="F196" s="8" t="s">
        <v>848</v>
      </c>
      <c r="G196" t="s">
        <v>863</v>
      </c>
      <c r="H196" s="5" t="str" cm="1">
        <f t="array" ref="H196">_xlfn.IFS(D196="","Defense",_xlfn.XLOOKUP(D196,Sheet2!M:M,Sheet2!N:N,_xlfn.IFS(I196="Normal","Defense",I196="Defense","Tank",TRUE,"Speed"))&lt;&gt;0,_xlfn.XLOOKUP(D196,Sheet2!M:M,Sheet2!N:N,_xlfn.IFS(I196="Normal","Defense",I196="Defense","Tank",TRUE,"Speed")),TRUE,_xlfn.IFS(I196="Normal","Defense",I196="Defense","Tank",TRUE,I196))</f>
        <v>Speed</v>
      </c>
      <c r="I196" s="4" t="s">
        <v>868</v>
      </c>
      <c r="K196" s="4" t="str">
        <f>DEC2BIN(_xlfn.XLOOKUP(I196,'Initial Parameters'!$F$8:$F$11,'Initial Parameters'!$D$8:$D$11,0)-'Initial Parameters'!$E$4,2)</f>
        <v>11</v>
      </c>
      <c r="L196" s="4" t="str">
        <f t="shared" si="8"/>
        <v/>
      </c>
      <c r="M196" s="4" t="str">
        <f t="shared" si="9"/>
        <v/>
      </c>
      <c r="O196" s="5" t="str">
        <f>DEC2BIN(_xlfn.XLOOKUP(H196,'Initial Parameters'!$C$8:$C$11,'Initial Parameters'!$A$8:$A$11,0)-'Initial Parameters'!$E$3,2)</f>
        <v>10</v>
      </c>
      <c r="P196" s="5" t="str">
        <f t="shared" si="10"/>
        <v/>
      </c>
      <c r="Q196" s="5" t="str">
        <f t="shared" si="11"/>
        <v/>
      </c>
    </row>
    <row r="197" spans="1:17" x14ac:dyDescent="0.4">
      <c r="A197">
        <v>192</v>
      </c>
      <c r="B197" t="s">
        <v>199</v>
      </c>
      <c r="C197" t="s">
        <v>825</v>
      </c>
      <c r="D197" t="s">
        <v>737</v>
      </c>
      <c r="E197" t="s">
        <v>841</v>
      </c>
      <c r="F197" s="8" t="s">
        <v>840</v>
      </c>
      <c r="G197" t="s">
        <v>853</v>
      </c>
      <c r="H197" s="5" t="str" cm="1">
        <f t="array" ref="H197">_xlfn.IFS(D197="","Defense",_xlfn.XLOOKUP(D197,Sheet2!M:M,Sheet2!N:N,_xlfn.IFS(I197="Normal","Defense",I197="Defense","Tank",TRUE,"Speed"))&lt;&gt;0,_xlfn.XLOOKUP(D197,Sheet2!M:M,Sheet2!N:N,_xlfn.IFS(I197="Normal","Defense",I197="Defense","Tank",TRUE,"Speed")),TRUE,_xlfn.IFS(I197="Normal","Defense",I197="Defense","Tank",TRUE,I197))</f>
        <v>Speed</v>
      </c>
      <c r="I197" s="4" t="s">
        <v>732</v>
      </c>
      <c r="K197" s="4" t="str">
        <f>DEC2BIN(_xlfn.XLOOKUP(I197,'Initial Parameters'!$F$8:$F$11,'Initial Parameters'!$D$8:$D$11,0)-'Initial Parameters'!$E$4,2)</f>
        <v>00</v>
      </c>
      <c r="L197" s="4" t="str">
        <f t="shared" si="8"/>
        <v>10111000</v>
      </c>
      <c r="M197" s="4" t="str">
        <f t="shared" si="9"/>
        <v>B8CCC88E</v>
      </c>
      <c r="O197" s="5" t="str">
        <f>DEC2BIN(_xlfn.XLOOKUP(H197,'Initial Parameters'!$C$8:$C$11,'Initial Parameters'!$A$8:$A$11,0)-'Initial Parameters'!$E$3,2)</f>
        <v>10</v>
      </c>
      <c r="P197" s="5" t="str">
        <f t="shared" si="10"/>
        <v>11101110</v>
      </c>
      <c r="Q197" s="5" t="str">
        <f t="shared" si="11"/>
        <v>EE858DCC</v>
      </c>
    </row>
    <row r="198" spans="1:17" x14ac:dyDescent="0.4">
      <c r="A198">
        <v>193</v>
      </c>
      <c r="B198" t="s">
        <v>200</v>
      </c>
      <c r="C198" t="s">
        <v>825</v>
      </c>
      <c r="D198" t="s">
        <v>732</v>
      </c>
      <c r="E198" t="s">
        <v>844</v>
      </c>
      <c r="F198" s="8" t="s">
        <v>842</v>
      </c>
      <c r="G198" t="s">
        <v>854</v>
      </c>
      <c r="H198" s="5" t="str" cm="1">
        <f t="array" ref="H198">_xlfn.IFS(D198="","Defense",_xlfn.XLOOKUP(D198,Sheet2!M:M,Sheet2!N:N,_xlfn.IFS(I198="Normal","Defense",I198="Defense","Tank",TRUE,"Speed"))&lt;&gt;0,_xlfn.XLOOKUP(D198,Sheet2!M:M,Sheet2!N:N,_xlfn.IFS(I198="Normal","Defense",I198="Defense","Tank",TRUE,"Speed")),TRUE,_xlfn.IFS(I198="Normal","Defense",I198="Defense","Tank",TRUE,I198))</f>
        <v>Tank</v>
      </c>
      <c r="I198" s="4" t="s">
        <v>867</v>
      </c>
      <c r="K198" s="4" t="str">
        <f>DEC2BIN(_xlfn.XLOOKUP(I198,'Initial Parameters'!$F$8:$F$11,'Initial Parameters'!$D$8:$D$11,0)-'Initial Parameters'!$E$4,2)</f>
        <v>10</v>
      </c>
      <c r="L198" s="4" t="str">
        <f t="shared" ref="L198:L261" si="12">IF(MOD($A198,4)=0,_xlfn.CONCAT(K201,K200,K199,K198),"")</f>
        <v/>
      </c>
      <c r="M198" s="4" t="str">
        <f t="shared" ref="M198:M261" si="13">IF(MOD($A198,16)=0,_xlfn.CONCAT(BIN2HEX(L198,2),BIN2HEX(L202,2),BIN2HEX(L206,2),BIN2HEX(L210,2)),"")</f>
        <v/>
      </c>
      <c r="O198" s="5" t="str">
        <f>DEC2BIN(_xlfn.XLOOKUP(H198,'Initial Parameters'!$C$8:$C$11,'Initial Parameters'!$A$8:$A$11,0)-'Initial Parameters'!$E$3,2)</f>
        <v>11</v>
      </c>
      <c r="P198" s="5" t="str">
        <f t="shared" ref="P198:P261" si="14">IF(MOD($A198,4)=0,_xlfn.CONCAT(O201,O200,O199,O198),"")</f>
        <v/>
      </c>
      <c r="Q198" s="5" t="str">
        <f t="shared" ref="Q198:Q261" si="15">IF(MOD($A198,16)=0,_xlfn.CONCAT(BIN2HEX(P198,2),BIN2HEX(P202,2),BIN2HEX(P206,2),BIN2HEX(P210,2)),"")</f>
        <v/>
      </c>
    </row>
    <row r="199" spans="1:17" x14ac:dyDescent="0.4">
      <c r="A199">
        <v>194</v>
      </c>
      <c r="B199" t="s">
        <v>201</v>
      </c>
      <c r="C199" t="s">
        <v>825</v>
      </c>
      <c r="D199" t="s">
        <v>748</v>
      </c>
      <c r="E199" t="s">
        <v>844</v>
      </c>
      <c r="F199" s="8" t="s">
        <v>847</v>
      </c>
      <c r="G199" t="s">
        <v>855</v>
      </c>
      <c r="H199" s="5" t="str" cm="1">
        <f t="array" ref="H199">_xlfn.IFS(D199="","Defense",_xlfn.XLOOKUP(D199,Sheet2!M:M,Sheet2!N:N,_xlfn.IFS(I199="Normal","Defense",I199="Defense","Tank",TRUE,"Speed"))&lt;&gt;0,_xlfn.XLOOKUP(D199,Sheet2!M:M,Sheet2!N:N,_xlfn.IFS(I199="Normal","Defense",I199="Defense","Tank",TRUE,"Speed")),TRUE,_xlfn.IFS(I199="Normal","Defense",I199="Defense","Tank",TRUE,I199))</f>
        <v>Speed</v>
      </c>
      <c r="I199" s="4" t="s">
        <v>868</v>
      </c>
      <c r="K199" s="4" t="str">
        <f>DEC2BIN(_xlfn.XLOOKUP(I199,'Initial Parameters'!$F$8:$F$11,'Initial Parameters'!$D$8:$D$11,0)-'Initial Parameters'!$E$4,2)</f>
        <v>11</v>
      </c>
      <c r="L199" s="4" t="str">
        <f t="shared" si="12"/>
        <v/>
      </c>
      <c r="M199" s="4" t="str">
        <f t="shared" si="13"/>
        <v/>
      </c>
      <c r="O199" s="5" t="str">
        <f>DEC2BIN(_xlfn.XLOOKUP(H199,'Initial Parameters'!$C$8:$C$11,'Initial Parameters'!$A$8:$A$11,0)-'Initial Parameters'!$E$3,2)</f>
        <v>10</v>
      </c>
      <c r="P199" s="5" t="str">
        <f t="shared" si="14"/>
        <v/>
      </c>
      <c r="Q199" s="5" t="str">
        <f t="shared" si="15"/>
        <v/>
      </c>
    </row>
    <row r="200" spans="1:17" x14ac:dyDescent="0.4">
      <c r="A200">
        <v>195</v>
      </c>
      <c r="B200" t="s">
        <v>202</v>
      </c>
      <c r="C200" t="s">
        <v>825</v>
      </c>
      <c r="D200" t="s">
        <v>732</v>
      </c>
      <c r="E200" t="s">
        <v>844</v>
      </c>
      <c r="F200" s="8" t="s">
        <v>842</v>
      </c>
      <c r="G200" t="s">
        <v>860</v>
      </c>
      <c r="H200" s="5" t="str" cm="1">
        <f t="array" ref="H200">_xlfn.IFS(D200="","Defense",_xlfn.XLOOKUP(D200,Sheet2!M:M,Sheet2!N:N,_xlfn.IFS(I200="Normal","Defense",I200="Defense","Tank",TRUE,"Speed"))&lt;&gt;0,_xlfn.XLOOKUP(D200,Sheet2!M:M,Sheet2!N:N,_xlfn.IFS(I200="Normal","Defense",I200="Defense","Tank",TRUE,"Speed")),TRUE,_xlfn.IFS(I200="Normal","Defense",I200="Defense","Tank",TRUE,I200))</f>
        <v>Tank</v>
      </c>
      <c r="I200" s="4" t="s">
        <v>867</v>
      </c>
      <c r="K200" s="4" t="str">
        <f>DEC2BIN(_xlfn.XLOOKUP(I200,'Initial Parameters'!$F$8:$F$11,'Initial Parameters'!$D$8:$D$11,0)-'Initial Parameters'!$E$4,2)</f>
        <v>10</v>
      </c>
      <c r="L200" s="4" t="str">
        <f t="shared" si="12"/>
        <v/>
      </c>
      <c r="M200" s="4" t="str">
        <f t="shared" si="13"/>
        <v/>
      </c>
      <c r="O200" s="5" t="str">
        <f>DEC2BIN(_xlfn.XLOOKUP(H200,'Initial Parameters'!$C$8:$C$11,'Initial Parameters'!$A$8:$A$11,0)-'Initial Parameters'!$E$3,2)</f>
        <v>11</v>
      </c>
      <c r="P200" s="5" t="str">
        <f t="shared" si="14"/>
        <v/>
      </c>
      <c r="Q200" s="5" t="str">
        <f t="shared" si="15"/>
        <v/>
      </c>
    </row>
    <row r="201" spans="1:17" x14ac:dyDescent="0.4">
      <c r="A201">
        <v>196</v>
      </c>
      <c r="B201" t="s">
        <v>203</v>
      </c>
      <c r="C201" t="s">
        <v>825</v>
      </c>
      <c r="D201" t="s">
        <v>736</v>
      </c>
      <c r="E201" t="s">
        <v>841</v>
      </c>
      <c r="F201" s="8" t="s">
        <v>843</v>
      </c>
      <c r="G201" t="s">
        <v>854</v>
      </c>
      <c r="H201" s="5" t="str" cm="1">
        <f t="array" ref="H201">_xlfn.IFS(D201="","Defense",_xlfn.XLOOKUP(D201,Sheet2!M:M,Sheet2!N:N,_xlfn.IFS(I201="Normal","Defense",I201="Defense","Tank",TRUE,"Speed"))&lt;&gt;0,_xlfn.XLOOKUP(D201,Sheet2!M:M,Sheet2!N:N,_xlfn.IFS(I201="Normal","Defense",I201="Defense","Tank",TRUE,"Speed")),TRUE,_xlfn.IFS(I201="Normal","Defense",I201="Defense","Tank",TRUE,I201))</f>
        <v>Attack</v>
      </c>
      <c r="I201" s="4" t="s">
        <v>732</v>
      </c>
      <c r="K201" s="4" t="str">
        <f>DEC2BIN(_xlfn.XLOOKUP(I201,'Initial Parameters'!$F$8:$F$11,'Initial Parameters'!$D$8:$D$11,0)-'Initial Parameters'!$E$4,2)</f>
        <v>00</v>
      </c>
      <c r="L201" s="4" t="str">
        <f t="shared" si="12"/>
        <v>11001100</v>
      </c>
      <c r="M201" s="4" t="str">
        <f t="shared" si="13"/>
        <v/>
      </c>
      <c r="O201" s="5" t="str">
        <f>DEC2BIN(_xlfn.XLOOKUP(H201,'Initial Parameters'!$C$8:$C$11,'Initial Parameters'!$A$8:$A$11,0)-'Initial Parameters'!$E$3,2)</f>
        <v>01</v>
      </c>
      <c r="P201" s="5" t="str">
        <f t="shared" si="14"/>
        <v>10000101</v>
      </c>
      <c r="Q201" s="5" t="str">
        <f t="shared" si="15"/>
        <v/>
      </c>
    </row>
    <row r="202" spans="1:17" x14ac:dyDescent="0.4">
      <c r="A202">
        <v>197</v>
      </c>
      <c r="B202" t="s">
        <v>3</v>
      </c>
      <c r="C202">
        <v>4</v>
      </c>
      <c r="D202" t="s">
        <v>733</v>
      </c>
      <c r="E202" t="s">
        <v>844</v>
      </c>
      <c r="F202" s="8" t="s">
        <v>847</v>
      </c>
      <c r="G202" t="s">
        <v>855</v>
      </c>
      <c r="H202" s="5" t="str" cm="1">
        <f t="array" ref="H202">_xlfn.IFS(D202="","Defense",_xlfn.XLOOKUP(D202,Sheet2!M:M,Sheet2!N:N,_xlfn.IFS(I202="Normal","Defense",I202="Defense","Tank",TRUE,"Speed"))&lt;&gt;0,_xlfn.XLOOKUP(D202,Sheet2!M:M,Sheet2!N:N,_xlfn.IFS(I202="Normal","Defense",I202="Defense","Tank",TRUE,"Speed")),TRUE,_xlfn.IFS(I202="Normal","Defense",I202="Defense","Tank",TRUE,I202))</f>
        <v>Attack</v>
      </c>
      <c r="I202" s="4" t="s">
        <v>868</v>
      </c>
      <c r="K202" s="4" t="str">
        <f>DEC2BIN(_xlfn.XLOOKUP(I202,'Initial Parameters'!$F$8:$F$11,'Initial Parameters'!$D$8:$D$11,0)-'Initial Parameters'!$E$4,2)</f>
        <v>11</v>
      </c>
      <c r="L202" s="4" t="str">
        <f t="shared" si="12"/>
        <v/>
      </c>
      <c r="M202" s="4" t="str">
        <f t="shared" si="13"/>
        <v/>
      </c>
      <c r="O202" s="5" t="str">
        <f>DEC2BIN(_xlfn.XLOOKUP(H202,'Initial Parameters'!$C$8:$C$11,'Initial Parameters'!$A$8:$A$11,0)-'Initial Parameters'!$E$3,2)</f>
        <v>01</v>
      </c>
      <c r="P202" s="5" t="str">
        <f t="shared" si="14"/>
        <v/>
      </c>
      <c r="Q202" s="5" t="str">
        <f t="shared" si="15"/>
        <v/>
      </c>
    </row>
    <row r="203" spans="1:17" x14ac:dyDescent="0.4">
      <c r="A203">
        <v>198</v>
      </c>
      <c r="B203" t="s">
        <v>204</v>
      </c>
      <c r="C203" t="s">
        <v>825</v>
      </c>
      <c r="D203" t="s">
        <v>742</v>
      </c>
      <c r="E203" t="s">
        <v>839</v>
      </c>
      <c r="F203" s="8" t="s">
        <v>825</v>
      </c>
      <c r="G203" t="s">
        <v>853</v>
      </c>
      <c r="H203" s="5" t="str" cm="1">
        <f t="array" ref="H203">_xlfn.IFS(D203="","Defense",_xlfn.XLOOKUP(D203,Sheet2!M:M,Sheet2!N:N,_xlfn.IFS(I203="Normal","Defense",I203="Defense","Tank",TRUE,"Speed"))&lt;&gt;0,_xlfn.XLOOKUP(D203,Sheet2!M:M,Sheet2!N:N,_xlfn.IFS(I203="Normal","Defense",I203="Defense","Tank",TRUE,"Speed")),TRUE,_xlfn.IFS(I203="Normal","Defense",I203="Defense","Tank",TRUE,I203))</f>
        <v>Defense</v>
      </c>
      <c r="I203" s="4" t="s">
        <v>732</v>
      </c>
      <c r="K203" s="4" t="str">
        <f>DEC2BIN(_xlfn.XLOOKUP(I203,'Initial Parameters'!$F$8:$F$11,'Initial Parameters'!$D$8:$D$11,0)-'Initial Parameters'!$E$4,2)</f>
        <v>00</v>
      </c>
      <c r="L203" s="4" t="str">
        <f t="shared" si="12"/>
        <v/>
      </c>
      <c r="M203" s="4" t="str">
        <f t="shared" si="13"/>
        <v/>
      </c>
      <c r="O203" s="5" t="str">
        <f>DEC2BIN(_xlfn.XLOOKUP(H203,'Initial Parameters'!$C$8:$C$11,'Initial Parameters'!$A$8:$A$11,0)-'Initial Parameters'!$E$3,2)</f>
        <v>00</v>
      </c>
      <c r="P203" s="5" t="str">
        <f t="shared" si="14"/>
        <v/>
      </c>
      <c r="Q203" s="5" t="str">
        <f t="shared" si="15"/>
        <v/>
      </c>
    </row>
    <row r="204" spans="1:17" x14ac:dyDescent="0.4">
      <c r="A204">
        <v>199</v>
      </c>
      <c r="B204" t="s">
        <v>205</v>
      </c>
      <c r="C204" t="s">
        <v>825</v>
      </c>
      <c r="D204" t="s">
        <v>732</v>
      </c>
      <c r="E204" t="s">
        <v>844</v>
      </c>
      <c r="F204" s="8" t="s">
        <v>847</v>
      </c>
      <c r="G204" t="s">
        <v>853</v>
      </c>
      <c r="H204" s="5" t="str" cm="1">
        <f t="array" ref="H204">_xlfn.IFS(D204="","Defense",_xlfn.XLOOKUP(D204,Sheet2!M:M,Sheet2!N:N,_xlfn.IFS(I204="Normal","Defense",I204="Defense","Tank",TRUE,"Speed"))&lt;&gt;0,_xlfn.XLOOKUP(D204,Sheet2!M:M,Sheet2!N:N,_xlfn.IFS(I204="Normal","Defense",I204="Defense","Tank",TRUE,"Speed")),TRUE,_xlfn.IFS(I204="Normal","Defense",I204="Defense","Tank",TRUE,I204))</f>
        <v>Speed</v>
      </c>
      <c r="I204" s="4" t="s">
        <v>868</v>
      </c>
      <c r="K204" s="4" t="str">
        <f>DEC2BIN(_xlfn.XLOOKUP(I204,'Initial Parameters'!$F$8:$F$11,'Initial Parameters'!$D$8:$D$11,0)-'Initial Parameters'!$E$4,2)</f>
        <v>11</v>
      </c>
      <c r="L204" s="4" t="str">
        <f t="shared" si="12"/>
        <v/>
      </c>
      <c r="M204" s="4" t="str">
        <f t="shared" si="13"/>
        <v/>
      </c>
      <c r="O204" s="5" t="str">
        <f>DEC2BIN(_xlfn.XLOOKUP(H204,'Initial Parameters'!$C$8:$C$11,'Initial Parameters'!$A$8:$A$11,0)-'Initial Parameters'!$E$3,2)</f>
        <v>10</v>
      </c>
      <c r="P204" s="5" t="str">
        <f t="shared" si="14"/>
        <v/>
      </c>
      <c r="Q204" s="5" t="str">
        <f t="shared" si="15"/>
        <v/>
      </c>
    </row>
    <row r="205" spans="1:17" x14ac:dyDescent="0.4">
      <c r="A205">
        <v>200</v>
      </c>
      <c r="B205" t="s">
        <v>206</v>
      </c>
      <c r="C205" t="s">
        <v>825</v>
      </c>
      <c r="D205" t="s">
        <v>747</v>
      </c>
      <c r="E205" t="s">
        <v>839</v>
      </c>
      <c r="F205" s="8" t="s">
        <v>825</v>
      </c>
      <c r="G205" t="s">
        <v>856</v>
      </c>
      <c r="H205" s="5" t="str" cm="1">
        <f t="array" ref="H205">_xlfn.IFS(D205="","Defense",_xlfn.XLOOKUP(D205,Sheet2!M:M,Sheet2!N:N,_xlfn.IFS(I205="Normal","Defense",I205="Defense","Tank",TRUE,"Speed"))&lt;&gt;0,_xlfn.XLOOKUP(D205,Sheet2!M:M,Sheet2!N:N,_xlfn.IFS(I205="Normal","Defense",I205="Defense","Tank",TRUE,"Speed")),TRUE,_xlfn.IFS(I205="Normal","Defense",I205="Defense","Tank",TRUE,I205))</f>
        <v>Attack</v>
      </c>
      <c r="I205" s="4" t="s">
        <v>732</v>
      </c>
      <c r="K205" s="4" t="str">
        <f>DEC2BIN(_xlfn.XLOOKUP(I205,'Initial Parameters'!$F$8:$F$11,'Initial Parameters'!$D$8:$D$11,0)-'Initial Parameters'!$E$4,2)</f>
        <v>00</v>
      </c>
      <c r="L205" s="4" t="str">
        <f t="shared" si="12"/>
        <v>11001000</v>
      </c>
      <c r="M205" s="4" t="str">
        <f t="shared" si="13"/>
        <v/>
      </c>
      <c r="O205" s="5" t="str">
        <f>DEC2BIN(_xlfn.XLOOKUP(H205,'Initial Parameters'!$C$8:$C$11,'Initial Parameters'!$A$8:$A$11,0)-'Initial Parameters'!$E$3,2)</f>
        <v>01</v>
      </c>
      <c r="P205" s="5" t="str">
        <f t="shared" si="14"/>
        <v>10001101</v>
      </c>
      <c r="Q205" s="5" t="str">
        <f t="shared" si="15"/>
        <v/>
      </c>
    </row>
    <row r="206" spans="1:17" x14ac:dyDescent="0.4">
      <c r="A206">
        <v>201</v>
      </c>
      <c r="B206" t="s">
        <v>207</v>
      </c>
      <c r="C206" t="s">
        <v>825</v>
      </c>
      <c r="D206" t="s">
        <v>746</v>
      </c>
      <c r="E206" t="s">
        <v>844</v>
      </c>
      <c r="F206" s="8" t="s">
        <v>852</v>
      </c>
      <c r="G206" t="s">
        <v>861</v>
      </c>
      <c r="H206" s="5" t="str" cm="1">
        <f t="array" ref="H206">_xlfn.IFS(D206="","Defense",_xlfn.XLOOKUP(D206,Sheet2!M:M,Sheet2!N:N,_xlfn.IFS(I206="Normal","Defense",I206="Defense","Tank",TRUE,"Speed"))&lt;&gt;0,_xlfn.XLOOKUP(D206,Sheet2!M:M,Sheet2!N:N,_xlfn.IFS(I206="Normal","Defense",I206="Defense","Tank",TRUE,"Speed")),TRUE,_xlfn.IFS(I206="Normal","Defense",I206="Defense","Tank",TRUE,I206))</f>
        <v>Tank</v>
      </c>
      <c r="I206" s="4" t="s">
        <v>867</v>
      </c>
      <c r="K206" s="4" t="str">
        <f>DEC2BIN(_xlfn.XLOOKUP(I206,'Initial Parameters'!$F$8:$F$11,'Initial Parameters'!$D$8:$D$11,0)-'Initial Parameters'!$E$4,2)</f>
        <v>10</v>
      </c>
      <c r="L206" s="4" t="str">
        <f t="shared" si="12"/>
        <v/>
      </c>
      <c r="M206" s="4" t="str">
        <f t="shared" si="13"/>
        <v/>
      </c>
      <c r="O206" s="5" t="str">
        <f>DEC2BIN(_xlfn.XLOOKUP(H206,'Initial Parameters'!$C$8:$C$11,'Initial Parameters'!$A$8:$A$11,0)-'Initial Parameters'!$E$3,2)</f>
        <v>11</v>
      </c>
      <c r="P206" s="5" t="str">
        <f t="shared" si="14"/>
        <v/>
      </c>
      <c r="Q206" s="5" t="str">
        <f t="shared" si="15"/>
        <v/>
      </c>
    </row>
    <row r="207" spans="1:17" x14ac:dyDescent="0.4">
      <c r="A207">
        <v>202</v>
      </c>
      <c r="B207" t="s">
        <v>208</v>
      </c>
      <c r="C207" t="s">
        <v>825</v>
      </c>
      <c r="D207" t="s">
        <v>739</v>
      </c>
      <c r="E207" t="s">
        <v>841</v>
      </c>
      <c r="F207" s="8" t="s">
        <v>849</v>
      </c>
      <c r="G207" t="s">
        <v>853</v>
      </c>
      <c r="H207" s="5" t="str" cm="1">
        <f t="array" ref="H207">_xlfn.IFS(D207="","Defense",_xlfn.XLOOKUP(D207,Sheet2!M:M,Sheet2!N:N,_xlfn.IFS(I207="Normal","Defense",I207="Defense","Tank",TRUE,"Speed"))&lt;&gt;0,_xlfn.XLOOKUP(D207,Sheet2!M:M,Sheet2!N:N,_xlfn.IFS(I207="Normal","Defense",I207="Defense","Tank",TRUE,"Speed")),TRUE,_xlfn.IFS(I207="Normal","Defense",I207="Defense","Tank",TRUE,I207))</f>
        <v>Defense</v>
      </c>
      <c r="I207" s="4" t="s">
        <v>732</v>
      </c>
      <c r="K207" s="4" t="str">
        <f>DEC2BIN(_xlfn.XLOOKUP(I207,'Initial Parameters'!$F$8:$F$11,'Initial Parameters'!$D$8:$D$11,0)-'Initial Parameters'!$E$4,2)</f>
        <v>00</v>
      </c>
      <c r="L207" s="4" t="str">
        <f t="shared" si="12"/>
        <v/>
      </c>
      <c r="M207" s="4" t="str">
        <f t="shared" si="13"/>
        <v/>
      </c>
      <c r="O207" s="5" t="str">
        <f>DEC2BIN(_xlfn.XLOOKUP(H207,'Initial Parameters'!$C$8:$C$11,'Initial Parameters'!$A$8:$A$11,0)-'Initial Parameters'!$E$3,2)</f>
        <v>00</v>
      </c>
      <c r="P207" s="5" t="str">
        <f t="shared" si="14"/>
        <v/>
      </c>
      <c r="Q207" s="5" t="str">
        <f t="shared" si="15"/>
        <v/>
      </c>
    </row>
    <row r="208" spans="1:17" x14ac:dyDescent="0.4">
      <c r="A208">
        <v>203</v>
      </c>
      <c r="B208" t="s">
        <v>209</v>
      </c>
      <c r="C208">
        <v>4</v>
      </c>
      <c r="D208" t="s">
        <v>732</v>
      </c>
      <c r="E208" t="s">
        <v>844</v>
      </c>
      <c r="F208" s="8" t="s">
        <v>847</v>
      </c>
      <c r="G208" t="s">
        <v>855</v>
      </c>
      <c r="H208" s="5" t="str" cm="1">
        <f t="array" ref="H208">_xlfn.IFS(D208="","Defense",_xlfn.XLOOKUP(D208,Sheet2!M:M,Sheet2!N:N,_xlfn.IFS(I208="Normal","Defense",I208="Defense","Tank",TRUE,"Speed"))&lt;&gt;0,_xlfn.XLOOKUP(D208,Sheet2!M:M,Sheet2!N:N,_xlfn.IFS(I208="Normal","Defense",I208="Defense","Tank",TRUE,"Speed")),TRUE,_xlfn.IFS(I208="Normal","Defense",I208="Defense","Tank",TRUE,I208))</f>
        <v>Speed</v>
      </c>
      <c r="I208" s="4" t="s">
        <v>868</v>
      </c>
      <c r="K208" s="4" t="str">
        <f>DEC2BIN(_xlfn.XLOOKUP(I208,'Initial Parameters'!$F$8:$F$11,'Initial Parameters'!$D$8:$D$11,0)-'Initial Parameters'!$E$4,2)</f>
        <v>11</v>
      </c>
      <c r="L208" s="4" t="str">
        <f t="shared" si="12"/>
        <v/>
      </c>
      <c r="M208" s="4" t="str">
        <f t="shared" si="13"/>
        <v/>
      </c>
      <c r="O208" s="5" t="str">
        <f>DEC2BIN(_xlfn.XLOOKUP(H208,'Initial Parameters'!$C$8:$C$11,'Initial Parameters'!$A$8:$A$11,0)-'Initial Parameters'!$E$3,2)</f>
        <v>10</v>
      </c>
      <c r="P208" s="5" t="str">
        <f t="shared" si="14"/>
        <v/>
      </c>
      <c r="Q208" s="5" t="str">
        <f t="shared" si="15"/>
        <v/>
      </c>
    </row>
    <row r="209" spans="1:17" x14ac:dyDescent="0.4">
      <c r="A209">
        <v>204</v>
      </c>
      <c r="B209" t="s">
        <v>210</v>
      </c>
      <c r="C209" t="s">
        <v>825</v>
      </c>
      <c r="D209" t="s">
        <v>734</v>
      </c>
      <c r="E209" t="s">
        <v>844</v>
      </c>
      <c r="F209" s="8" t="s">
        <v>845</v>
      </c>
      <c r="G209" t="s">
        <v>853</v>
      </c>
      <c r="H209" s="5" t="str" cm="1">
        <f t="array" ref="H209">_xlfn.IFS(D209="","Defense",_xlfn.XLOOKUP(D209,Sheet2!M:M,Sheet2!N:N,_xlfn.IFS(I209="Normal","Defense",I209="Defense","Tank",TRUE,"Speed"))&lt;&gt;0,_xlfn.XLOOKUP(D209,Sheet2!M:M,Sheet2!N:N,_xlfn.IFS(I209="Normal","Defense",I209="Defense","Tank",TRUE,"Speed")),TRUE,_xlfn.IFS(I209="Normal","Defense",I209="Defense","Tank",TRUE,I209))</f>
        <v>Defense</v>
      </c>
      <c r="I209" s="4" t="s">
        <v>867</v>
      </c>
      <c r="K209" s="4" t="str">
        <f>DEC2BIN(_xlfn.XLOOKUP(I209,'Initial Parameters'!$F$8:$F$11,'Initial Parameters'!$D$8:$D$11,0)-'Initial Parameters'!$E$4,2)</f>
        <v>10</v>
      </c>
      <c r="L209" s="4" t="str">
        <f t="shared" si="12"/>
        <v>10001110</v>
      </c>
      <c r="M209" s="4" t="str">
        <f t="shared" si="13"/>
        <v/>
      </c>
      <c r="O209" s="5" t="str">
        <f>DEC2BIN(_xlfn.XLOOKUP(H209,'Initial Parameters'!$C$8:$C$11,'Initial Parameters'!$A$8:$A$11,0)-'Initial Parameters'!$E$3,2)</f>
        <v>00</v>
      </c>
      <c r="P209" s="5" t="str">
        <f t="shared" si="14"/>
        <v>11001100</v>
      </c>
      <c r="Q209" s="5" t="str">
        <f t="shared" si="15"/>
        <v/>
      </c>
    </row>
    <row r="210" spans="1:17" x14ac:dyDescent="0.4">
      <c r="A210">
        <v>205</v>
      </c>
      <c r="B210" t="s">
        <v>211</v>
      </c>
      <c r="C210" t="s">
        <v>825</v>
      </c>
      <c r="D210" t="s">
        <v>746</v>
      </c>
      <c r="E210" t="s">
        <v>839</v>
      </c>
      <c r="F210" s="8" t="s">
        <v>840</v>
      </c>
      <c r="G210" t="s">
        <v>853</v>
      </c>
      <c r="H210" s="5" t="str" cm="1">
        <f t="array" ref="H210">_xlfn.IFS(D210="","Defense",_xlfn.XLOOKUP(D210,Sheet2!M:M,Sheet2!N:N,_xlfn.IFS(I210="Normal","Defense",I210="Defense","Tank",TRUE,"Speed"))&lt;&gt;0,_xlfn.XLOOKUP(D210,Sheet2!M:M,Sheet2!N:N,_xlfn.IFS(I210="Normal","Defense",I210="Defense","Tank",TRUE,"Speed")),TRUE,_xlfn.IFS(I210="Normal","Defense",I210="Defense","Tank",TRUE,I210))</f>
        <v>Tank</v>
      </c>
      <c r="I210" s="4" t="s">
        <v>868</v>
      </c>
      <c r="K210" s="4" t="str">
        <f>DEC2BIN(_xlfn.XLOOKUP(I210,'Initial Parameters'!$F$8:$F$11,'Initial Parameters'!$D$8:$D$11,0)-'Initial Parameters'!$E$4,2)</f>
        <v>11</v>
      </c>
      <c r="L210" s="4" t="str">
        <f t="shared" si="12"/>
        <v/>
      </c>
      <c r="M210" s="4" t="str">
        <f t="shared" si="13"/>
        <v/>
      </c>
      <c r="O210" s="5" t="str">
        <f>DEC2BIN(_xlfn.XLOOKUP(H210,'Initial Parameters'!$C$8:$C$11,'Initial Parameters'!$A$8:$A$11,0)-'Initial Parameters'!$E$3,2)</f>
        <v>11</v>
      </c>
      <c r="P210" s="5" t="str">
        <f t="shared" si="14"/>
        <v/>
      </c>
      <c r="Q210" s="5" t="str">
        <f t="shared" si="15"/>
        <v/>
      </c>
    </row>
    <row r="211" spans="1:17" x14ac:dyDescent="0.4">
      <c r="A211">
        <v>206</v>
      </c>
      <c r="B211" t="s">
        <v>212</v>
      </c>
      <c r="C211" t="s">
        <v>825</v>
      </c>
      <c r="D211" t="s">
        <v>732</v>
      </c>
      <c r="E211" t="s">
        <v>839</v>
      </c>
      <c r="F211" s="8" t="s">
        <v>842</v>
      </c>
      <c r="G211" t="s">
        <v>853</v>
      </c>
      <c r="H211" s="5" t="str" cm="1">
        <f t="array" ref="H211">_xlfn.IFS(D211="","Defense",_xlfn.XLOOKUP(D211,Sheet2!M:M,Sheet2!N:N,_xlfn.IFS(I211="Normal","Defense",I211="Defense","Tank",TRUE,"Speed"))&lt;&gt;0,_xlfn.XLOOKUP(D211,Sheet2!M:M,Sheet2!N:N,_xlfn.IFS(I211="Normal","Defense",I211="Defense","Tank",TRUE,"Speed")),TRUE,_xlfn.IFS(I211="Normal","Defense",I211="Defense","Tank",TRUE,I211))</f>
        <v>Defense</v>
      </c>
      <c r="I211" s="4" t="s">
        <v>732</v>
      </c>
      <c r="K211" s="4" t="str">
        <f>DEC2BIN(_xlfn.XLOOKUP(I211,'Initial Parameters'!$F$8:$F$11,'Initial Parameters'!$D$8:$D$11,0)-'Initial Parameters'!$E$4,2)</f>
        <v>00</v>
      </c>
      <c r="L211" s="4" t="str">
        <f t="shared" si="12"/>
        <v/>
      </c>
      <c r="M211" s="4" t="str">
        <f t="shared" si="13"/>
        <v/>
      </c>
      <c r="O211" s="5" t="str">
        <f>DEC2BIN(_xlfn.XLOOKUP(H211,'Initial Parameters'!$C$8:$C$11,'Initial Parameters'!$A$8:$A$11,0)-'Initial Parameters'!$E$3,2)</f>
        <v>00</v>
      </c>
      <c r="P211" s="5" t="str">
        <f t="shared" si="14"/>
        <v/>
      </c>
      <c r="Q211" s="5" t="str">
        <f t="shared" si="15"/>
        <v/>
      </c>
    </row>
    <row r="212" spans="1:17" x14ac:dyDescent="0.4">
      <c r="A212">
        <v>207</v>
      </c>
      <c r="B212" t="s">
        <v>213</v>
      </c>
      <c r="C212" t="s">
        <v>825</v>
      </c>
      <c r="D212" t="s">
        <v>732</v>
      </c>
      <c r="E212" t="s">
        <v>844</v>
      </c>
      <c r="F212" s="8" t="s">
        <v>850</v>
      </c>
      <c r="G212" t="s">
        <v>853</v>
      </c>
      <c r="H212" s="5" t="str" cm="1">
        <f t="array" ref="H212">_xlfn.IFS(D212="","Defense",_xlfn.XLOOKUP(D212,Sheet2!M:M,Sheet2!N:N,_xlfn.IFS(I212="Normal","Defense",I212="Defense","Tank",TRUE,"Speed"))&lt;&gt;0,_xlfn.XLOOKUP(D212,Sheet2!M:M,Sheet2!N:N,_xlfn.IFS(I212="Normal","Defense",I212="Defense","Tank",TRUE,"Speed")),TRUE,_xlfn.IFS(I212="Normal","Defense",I212="Defense","Tank",TRUE,I212))</f>
        <v>Tank</v>
      </c>
      <c r="I212" s="4" t="s">
        <v>867</v>
      </c>
      <c r="K212" s="4" t="str">
        <f>DEC2BIN(_xlfn.XLOOKUP(I212,'Initial Parameters'!$F$8:$F$11,'Initial Parameters'!$D$8:$D$11,0)-'Initial Parameters'!$E$4,2)</f>
        <v>10</v>
      </c>
      <c r="L212" s="4" t="str">
        <f t="shared" si="12"/>
        <v/>
      </c>
      <c r="M212" s="4" t="str">
        <f t="shared" si="13"/>
        <v/>
      </c>
      <c r="O212" s="5" t="str">
        <f>DEC2BIN(_xlfn.XLOOKUP(H212,'Initial Parameters'!$C$8:$C$11,'Initial Parameters'!$A$8:$A$11,0)-'Initial Parameters'!$E$3,2)</f>
        <v>11</v>
      </c>
      <c r="P212" s="5" t="str">
        <f t="shared" si="14"/>
        <v/>
      </c>
      <c r="Q212" s="5" t="str">
        <f t="shared" si="15"/>
        <v/>
      </c>
    </row>
    <row r="213" spans="1:17" x14ac:dyDescent="0.4">
      <c r="A213">
        <v>208</v>
      </c>
      <c r="B213" t="s">
        <v>214</v>
      </c>
      <c r="C213" t="s">
        <v>825</v>
      </c>
      <c r="D213" t="s">
        <v>732</v>
      </c>
      <c r="E213" t="s">
        <v>844</v>
      </c>
      <c r="F213" s="8" t="s">
        <v>851</v>
      </c>
      <c r="G213" t="s">
        <v>862</v>
      </c>
      <c r="H213" s="5" t="str" cm="1">
        <f t="array" ref="H213">_xlfn.IFS(D213="","Defense",_xlfn.XLOOKUP(D213,Sheet2!M:M,Sheet2!N:N,_xlfn.IFS(I213="Normal","Defense",I213="Defense","Tank",TRUE,"Speed"))&lt;&gt;0,_xlfn.XLOOKUP(D213,Sheet2!M:M,Sheet2!N:N,_xlfn.IFS(I213="Normal","Defense",I213="Defense","Tank",TRUE,"Speed")),TRUE,_xlfn.IFS(I213="Normal","Defense",I213="Defense","Tank",TRUE,I213))</f>
        <v>Tank</v>
      </c>
      <c r="I213" s="4" t="s">
        <v>867</v>
      </c>
      <c r="K213" s="4" t="str">
        <f>DEC2BIN(_xlfn.XLOOKUP(I213,'Initial Parameters'!$F$8:$F$11,'Initial Parameters'!$D$8:$D$11,0)-'Initial Parameters'!$E$4,2)</f>
        <v>10</v>
      </c>
      <c r="L213" s="4" t="str">
        <f t="shared" si="12"/>
        <v>00010010</v>
      </c>
      <c r="M213" s="4" t="str">
        <f t="shared" si="13"/>
        <v>12BB9157</v>
      </c>
      <c r="O213" s="5" t="str">
        <f>DEC2BIN(_xlfn.XLOOKUP(H213,'Initial Parameters'!$C$8:$C$11,'Initial Parameters'!$A$8:$A$11,0)-'Initial Parameters'!$E$3,2)</f>
        <v>11</v>
      </c>
      <c r="P213" s="5" t="str">
        <f t="shared" si="14"/>
        <v>11011011</v>
      </c>
      <c r="Q213" s="5" t="str">
        <f t="shared" si="15"/>
        <v>DBEED55E</v>
      </c>
    </row>
    <row r="214" spans="1:17" x14ac:dyDescent="0.4">
      <c r="A214">
        <v>209</v>
      </c>
      <c r="B214" t="s">
        <v>215</v>
      </c>
      <c r="C214" t="s">
        <v>825</v>
      </c>
      <c r="D214" t="s">
        <v>737</v>
      </c>
      <c r="E214" t="s">
        <v>839</v>
      </c>
      <c r="F214" s="8" t="s">
        <v>842</v>
      </c>
      <c r="G214" t="s">
        <v>853</v>
      </c>
      <c r="H214" s="5" t="str" cm="1">
        <f t="array" ref="H214">_xlfn.IFS(D214="","Defense",_xlfn.XLOOKUP(D214,Sheet2!M:M,Sheet2!N:N,_xlfn.IFS(I214="Normal","Defense",I214="Defense","Tank",TRUE,"Speed"))&lt;&gt;0,_xlfn.XLOOKUP(D214,Sheet2!M:M,Sheet2!N:N,_xlfn.IFS(I214="Normal","Defense",I214="Defense","Tank",TRUE,"Speed")),TRUE,_xlfn.IFS(I214="Normal","Defense",I214="Defense","Tank",TRUE,I214))</f>
        <v>Speed</v>
      </c>
      <c r="I214" s="4" t="s">
        <v>732</v>
      </c>
      <c r="K214" s="4" t="str">
        <f>DEC2BIN(_xlfn.XLOOKUP(I214,'Initial Parameters'!$F$8:$F$11,'Initial Parameters'!$D$8:$D$11,0)-'Initial Parameters'!$E$4,2)</f>
        <v>00</v>
      </c>
      <c r="L214" s="4" t="str">
        <f t="shared" si="12"/>
        <v/>
      </c>
      <c r="M214" s="4" t="str">
        <f t="shared" si="13"/>
        <v/>
      </c>
      <c r="O214" s="5" t="str">
        <f>DEC2BIN(_xlfn.XLOOKUP(H214,'Initial Parameters'!$C$8:$C$11,'Initial Parameters'!$A$8:$A$11,0)-'Initial Parameters'!$E$3,2)</f>
        <v>10</v>
      </c>
      <c r="P214" s="5" t="str">
        <f t="shared" si="14"/>
        <v/>
      </c>
      <c r="Q214" s="5" t="str">
        <f t="shared" si="15"/>
        <v/>
      </c>
    </row>
    <row r="215" spans="1:17" x14ac:dyDescent="0.4">
      <c r="A215">
        <v>210</v>
      </c>
      <c r="B215" t="s">
        <v>216</v>
      </c>
      <c r="C215" t="s">
        <v>825</v>
      </c>
      <c r="D215" t="s">
        <v>744</v>
      </c>
      <c r="E215" t="s">
        <v>839</v>
      </c>
      <c r="F215" s="8" t="s">
        <v>825</v>
      </c>
      <c r="G215" t="s">
        <v>853</v>
      </c>
      <c r="H215" s="5" t="str" cm="1">
        <f t="array" ref="H215">_xlfn.IFS(D215="","Defense",_xlfn.XLOOKUP(D215,Sheet2!M:M,Sheet2!N:N,_xlfn.IFS(I215="Normal","Defense",I215="Defense","Tank",TRUE,"Speed"))&lt;&gt;0,_xlfn.XLOOKUP(D215,Sheet2!M:M,Sheet2!N:N,_xlfn.IFS(I215="Normal","Defense",I215="Defense","Tank",TRUE,"Speed")),TRUE,_xlfn.IFS(I215="Normal","Defense",I215="Defense","Tank",TRUE,I215))</f>
        <v>Attack</v>
      </c>
      <c r="I215" s="4" t="s">
        <v>869</v>
      </c>
      <c r="K215" s="4" t="str">
        <f>DEC2BIN(_xlfn.XLOOKUP(I215,'Initial Parameters'!$F$8:$F$11,'Initial Parameters'!$D$8:$D$11,0)-'Initial Parameters'!$E$4,2)</f>
        <v>01</v>
      </c>
      <c r="L215" s="4" t="str">
        <f t="shared" si="12"/>
        <v/>
      </c>
      <c r="M215" s="4" t="str">
        <f t="shared" si="13"/>
        <v/>
      </c>
      <c r="O215" s="5" t="str">
        <f>DEC2BIN(_xlfn.XLOOKUP(H215,'Initial Parameters'!$C$8:$C$11,'Initial Parameters'!$A$8:$A$11,0)-'Initial Parameters'!$E$3,2)</f>
        <v>01</v>
      </c>
      <c r="P215" s="5" t="str">
        <f t="shared" si="14"/>
        <v/>
      </c>
      <c r="Q215" s="5" t="str">
        <f t="shared" si="15"/>
        <v/>
      </c>
    </row>
    <row r="216" spans="1:17" x14ac:dyDescent="0.4">
      <c r="A216">
        <v>211</v>
      </c>
      <c r="B216" t="s">
        <v>217</v>
      </c>
      <c r="C216" t="s">
        <v>825</v>
      </c>
      <c r="D216" t="s">
        <v>741</v>
      </c>
      <c r="E216" t="s">
        <v>839</v>
      </c>
      <c r="F216" s="8" t="s">
        <v>840</v>
      </c>
      <c r="G216" t="s">
        <v>854</v>
      </c>
      <c r="H216" s="5" t="str" cm="1">
        <f t="array" ref="H216">_xlfn.IFS(D216="","Defense",_xlfn.XLOOKUP(D216,Sheet2!M:M,Sheet2!N:N,_xlfn.IFS(I216="Normal","Defense",I216="Defense","Tank",TRUE,"Speed"))&lt;&gt;0,_xlfn.XLOOKUP(D216,Sheet2!M:M,Sheet2!N:N,_xlfn.IFS(I216="Normal","Defense",I216="Defense","Tank",TRUE,"Speed")),TRUE,_xlfn.IFS(I216="Normal","Defense",I216="Defense","Tank",TRUE,I216))</f>
        <v>Tank</v>
      </c>
      <c r="I216" s="4" t="s">
        <v>732</v>
      </c>
      <c r="K216" s="4" t="str">
        <f>DEC2BIN(_xlfn.XLOOKUP(I216,'Initial Parameters'!$F$8:$F$11,'Initial Parameters'!$D$8:$D$11,0)-'Initial Parameters'!$E$4,2)</f>
        <v>00</v>
      </c>
      <c r="L216" s="4" t="str">
        <f t="shared" si="12"/>
        <v/>
      </c>
      <c r="M216" s="4" t="str">
        <f t="shared" si="13"/>
        <v/>
      </c>
      <c r="O216" s="5" t="str">
        <f>DEC2BIN(_xlfn.XLOOKUP(H216,'Initial Parameters'!$C$8:$C$11,'Initial Parameters'!$A$8:$A$11,0)-'Initial Parameters'!$E$3,2)</f>
        <v>11</v>
      </c>
      <c r="P216" s="5" t="str">
        <f t="shared" si="14"/>
        <v/>
      </c>
      <c r="Q216" s="5" t="str">
        <f t="shared" si="15"/>
        <v/>
      </c>
    </row>
    <row r="217" spans="1:17" x14ac:dyDescent="0.4">
      <c r="A217">
        <v>212</v>
      </c>
      <c r="B217" t="s">
        <v>218</v>
      </c>
      <c r="C217" t="s">
        <v>825</v>
      </c>
      <c r="D217" t="s">
        <v>732</v>
      </c>
      <c r="E217" t="s">
        <v>844</v>
      </c>
      <c r="F217" s="8" t="s">
        <v>847</v>
      </c>
      <c r="G217" t="s">
        <v>853</v>
      </c>
      <c r="H217" s="5" t="str" cm="1">
        <f t="array" ref="H217">_xlfn.IFS(D217="","Defense",_xlfn.XLOOKUP(D217,Sheet2!M:M,Sheet2!N:N,_xlfn.IFS(I217="Normal","Defense",I217="Defense","Tank",TRUE,"Speed"))&lt;&gt;0,_xlfn.XLOOKUP(D217,Sheet2!M:M,Sheet2!N:N,_xlfn.IFS(I217="Normal","Defense",I217="Defense","Tank",TRUE,"Speed")),TRUE,_xlfn.IFS(I217="Normal","Defense",I217="Defense","Tank",TRUE,I217))</f>
        <v>Speed</v>
      </c>
      <c r="I217" s="4" t="s">
        <v>868</v>
      </c>
      <c r="K217" s="4" t="str">
        <f>DEC2BIN(_xlfn.XLOOKUP(I217,'Initial Parameters'!$F$8:$F$11,'Initial Parameters'!$D$8:$D$11,0)-'Initial Parameters'!$E$4,2)</f>
        <v>11</v>
      </c>
      <c r="L217" s="4" t="str">
        <f t="shared" si="12"/>
        <v>10111011</v>
      </c>
      <c r="M217" s="4" t="str">
        <f t="shared" si="13"/>
        <v/>
      </c>
      <c r="O217" s="5" t="str">
        <f>DEC2BIN(_xlfn.XLOOKUP(H217,'Initial Parameters'!$C$8:$C$11,'Initial Parameters'!$A$8:$A$11,0)-'Initial Parameters'!$E$3,2)</f>
        <v>10</v>
      </c>
      <c r="P217" s="5" t="str">
        <f t="shared" si="14"/>
        <v>11101110</v>
      </c>
      <c r="Q217" s="5" t="str">
        <f t="shared" si="15"/>
        <v/>
      </c>
    </row>
    <row r="218" spans="1:17" x14ac:dyDescent="0.4">
      <c r="A218">
        <v>213</v>
      </c>
      <c r="B218" t="s">
        <v>219</v>
      </c>
      <c r="C218" t="s">
        <v>825</v>
      </c>
      <c r="D218" t="s">
        <v>732</v>
      </c>
      <c r="E218" t="s">
        <v>844</v>
      </c>
      <c r="F218" s="8" t="s">
        <v>842</v>
      </c>
      <c r="G218" t="s">
        <v>853</v>
      </c>
      <c r="H218" s="5" t="str" cm="1">
        <f t="array" ref="H218">_xlfn.IFS(D218="","Defense",_xlfn.XLOOKUP(D218,Sheet2!M:M,Sheet2!N:N,_xlfn.IFS(I218="Normal","Defense",I218="Defense","Tank",TRUE,"Speed"))&lt;&gt;0,_xlfn.XLOOKUP(D218,Sheet2!M:M,Sheet2!N:N,_xlfn.IFS(I218="Normal","Defense",I218="Defense","Tank",TRUE,"Speed")),TRUE,_xlfn.IFS(I218="Normal","Defense",I218="Defense","Tank",TRUE,I218))</f>
        <v>Tank</v>
      </c>
      <c r="I218" s="4" t="s">
        <v>867</v>
      </c>
      <c r="K218" s="4" t="str">
        <f>DEC2BIN(_xlfn.XLOOKUP(I218,'Initial Parameters'!$F$8:$F$11,'Initial Parameters'!$D$8:$D$11,0)-'Initial Parameters'!$E$4,2)</f>
        <v>10</v>
      </c>
      <c r="L218" s="4" t="str">
        <f t="shared" si="12"/>
        <v/>
      </c>
      <c r="M218" s="4" t="str">
        <f t="shared" si="13"/>
        <v/>
      </c>
      <c r="O218" s="5" t="str">
        <f>DEC2BIN(_xlfn.XLOOKUP(H218,'Initial Parameters'!$C$8:$C$11,'Initial Parameters'!$A$8:$A$11,0)-'Initial Parameters'!$E$3,2)</f>
        <v>11</v>
      </c>
      <c r="P218" s="5" t="str">
        <f t="shared" si="14"/>
        <v/>
      </c>
      <c r="Q218" s="5" t="str">
        <f t="shared" si="15"/>
        <v/>
      </c>
    </row>
    <row r="219" spans="1:17" x14ac:dyDescent="0.4">
      <c r="A219">
        <v>214</v>
      </c>
      <c r="B219" t="s">
        <v>220</v>
      </c>
      <c r="C219" t="s">
        <v>825</v>
      </c>
      <c r="D219" t="s">
        <v>732</v>
      </c>
      <c r="E219" t="s">
        <v>844</v>
      </c>
      <c r="F219" s="8" t="s">
        <v>847</v>
      </c>
      <c r="G219" t="s">
        <v>855</v>
      </c>
      <c r="H219" s="5" t="str" cm="1">
        <f t="array" ref="H219">_xlfn.IFS(D219="","Defense",_xlfn.XLOOKUP(D219,Sheet2!M:M,Sheet2!N:N,_xlfn.IFS(I219="Normal","Defense",I219="Defense","Tank",TRUE,"Speed"))&lt;&gt;0,_xlfn.XLOOKUP(D219,Sheet2!M:M,Sheet2!N:N,_xlfn.IFS(I219="Normal","Defense",I219="Defense","Tank",TRUE,"Speed")),TRUE,_xlfn.IFS(I219="Normal","Defense",I219="Defense","Tank",TRUE,I219))</f>
        <v>Speed</v>
      </c>
      <c r="I219" s="4" t="s">
        <v>868</v>
      </c>
      <c r="K219" s="4" t="str">
        <f>DEC2BIN(_xlfn.XLOOKUP(I219,'Initial Parameters'!$F$8:$F$11,'Initial Parameters'!$D$8:$D$11,0)-'Initial Parameters'!$E$4,2)</f>
        <v>11</v>
      </c>
      <c r="L219" s="4" t="str">
        <f t="shared" si="12"/>
        <v/>
      </c>
      <c r="M219" s="4" t="str">
        <f t="shared" si="13"/>
        <v/>
      </c>
      <c r="O219" s="5" t="str">
        <f>DEC2BIN(_xlfn.XLOOKUP(H219,'Initial Parameters'!$C$8:$C$11,'Initial Parameters'!$A$8:$A$11,0)-'Initial Parameters'!$E$3,2)</f>
        <v>10</v>
      </c>
      <c r="P219" s="5" t="str">
        <f t="shared" si="14"/>
        <v/>
      </c>
      <c r="Q219" s="5" t="str">
        <f t="shared" si="15"/>
        <v/>
      </c>
    </row>
    <row r="220" spans="1:17" x14ac:dyDescent="0.4">
      <c r="A220">
        <v>215</v>
      </c>
      <c r="B220" t="s">
        <v>221</v>
      </c>
      <c r="C220" t="s">
        <v>825</v>
      </c>
      <c r="D220" t="s">
        <v>732</v>
      </c>
      <c r="E220" t="s">
        <v>844</v>
      </c>
      <c r="F220" s="8" t="s">
        <v>847</v>
      </c>
      <c r="G220" t="s">
        <v>864</v>
      </c>
      <c r="H220" s="5" t="str" cm="1">
        <f t="array" ref="H220">_xlfn.IFS(D220="","Defense",_xlfn.XLOOKUP(D220,Sheet2!M:M,Sheet2!N:N,_xlfn.IFS(I220="Normal","Defense",I220="Defense","Tank",TRUE,"Speed"))&lt;&gt;0,_xlfn.XLOOKUP(D220,Sheet2!M:M,Sheet2!N:N,_xlfn.IFS(I220="Normal","Defense",I220="Defense","Tank",TRUE,"Speed")),TRUE,_xlfn.IFS(I220="Normal","Defense",I220="Defense","Tank",TRUE,I220))</f>
        <v>Tank</v>
      </c>
      <c r="I220" s="4" t="s">
        <v>867</v>
      </c>
      <c r="K220" s="4" t="str">
        <f>DEC2BIN(_xlfn.XLOOKUP(I220,'Initial Parameters'!$F$8:$F$11,'Initial Parameters'!$D$8:$D$11,0)-'Initial Parameters'!$E$4,2)</f>
        <v>10</v>
      </c>
      <c r="L220" s="4" t="str">
        <f t="shared" si="12"/>
        <v/>
      </c>
      <c r="M220" s="4" t="str">
        <f t="shared" si="13"/>
        <v/>
      </c>
      <c r="O220" s="5" t="str">
        <f>DEC2BIN(_xlfn.XLOOKUP(H220,'Initial Parameters'!$C$8:$C$11,'Initial Parameters'!$A$8:$A$11,0)-'Initial Parameters'!$E$3,2)</f>
        <v>11</v>
      </c>
      <c r="P220" s="5" t="str">
        <f t="shared" si="14"/>
        <v/>
      </c>
      <c r="Q220" s="5" t="str">
        <f t="shared" si="15"/>
        <v/>
      </c>
    </row>
    <row r="221" spans="1:17" x14ac:dyDescent="0.4">
      <c r="A221">
        <v>216</v>
      </c>
      <c r="B221" t="s">
        <v>222</v>
      </c>
      <c r="C221" t="s">
        <v>825</v>
      </c>
      <c r="D221" t="s">
        <v>732</v>
      </c>
      <c r="E221" t="s">
        <v>839</v>
      </c>
      <c r="F221" s="8" t="s">
        <v>825</v>
      </c>
      <c r="G221" t="s">
        <v>853</v>
      </c>
      <c r="H221" s="5" t="str" cm="1">
        <f t="array" ref="H221">_xlfn.IFS(D221="","Defense",_xlfn.XLOOKUP(D221,Sheet2!M:M,Sheet2!N:N,_xlfn.IFS(I221="Normal","Defense",I221="Defense","Tank",TRUE,"Speed"))&lt;&gt;0,_xlfn.XLOOKUP(D221,Sheet2!M:M,Sheet2!N:N,_xlfn.IFS(I221="Normal","Defense",I221="Defense","Tank",TRUE,"Speed")),TRUE,_xlfn.IFS(I221="Normal","Defense",I221="Defense","Tank",TRUE,I221))</f>
        <v>Attack</v>
      </c>
      <c r="I221" s="4" t="s">
        <v>869</v>
      </c>
      <c r="K221" s="4" t="str">
        <f>DEC2BIN(_xlfn.XLOOKUP(I221,'Initial Parameters'!$F$8:$F$11,'Initial Parameters'!$D$8:$D$11,0)-'Initial Parameters'!$E$4,2)</f>
        <v>01</v>
      </c>
      <c r="L221" s="4" t="str">
        <f t="shared" si="12"/>
        <v>10010001</v>
      </c>
      <c r="M221" s="4" t="str">
        <f t="shared" si="13"/>
        <v/>
      </c>
      <c r="O221" s="5" t="str">
        <f>DEC2BIN(_xlfn.XLOOKUP(H221,'Initial Parameters'!$C$8:$C$11,'Initial Parameters'!$A$8:$A$11,0)-'Initial Parameters'!$E$3,2)</f>
        <v>01</v>
      </c>
      <c r="P221" s="5" t="str">
        <f t="shared" si="14"/>
        <v>11010101</v>
      </c>
      <c r="Q221" s="5" t="str">
        <f t="shared" si="15"/>
        <v/>
      </c>
    </row>
    <row r="222" spans="1:17" x14ac:dyDescent="0.4">
      <c r="A222">
        <v>217</v>
      </c>
      <c r="B222" t="s">
        <v>223</v>
      </c>
      <c r="C222" t="s">
        <v>825</v>
      </c>
      <c r="D222" t="s">
        <v>736</v>
      </c>
      <c r="E222" t="s">
        <v>841</v>
      </c>
      <c r="F222" s="8" t="s">
        <v>842</v>
      </c>
      <c r="G222" t="s">
        <v>853</v>
      </c>
      <c r="H222" s="5" t="str" cm="1">
        <f t="array" ref="H222">_xlfn.IFS(D222="","Defense",_xlfn.XLOOKUP(D222,Sheet2!M:M,Sheet2!N:N,_xlfn.IFS(I222="Normal","Defense",I222="Defense","Tank",TRUE,"Speed"))&lt;&gt;0,_xlfn.XLOOKUP(D222,Sheet2!M:M,Sheet2!N:N,_xlfn.IFS(I222="Normal","Defense",I222="Defense","Tank",TRUE,"Speed")),TRUE,_xlfn.IFS(I222="Normal","Defense",I222="Defense","Tank",TRUE,I222))</f>
        <v>Attack</v>
      </c>
      <c r="I222" s="4" t="s">
        <v>732</v>
      </c>
      <c r="K222" s="4" t="str">
        <f>DEC2BIN(_xlfn.XLOOKUP(I222,'Initial Parameters'!$F$8:$F$11,'Initial Parameters'!$D$8:$D$11,0)-'Initial Parameters'!$E$4,2)</f>
        <v>00</v>
      </c>
      <c r="L222" s="4" t="str">
        <f t="shared" si="12"/>
        <v/>
      </c>
      <c r="M222" s="4" t="str">
        <f t="shared" si="13"/>
        <v/>
      </c>
      <c r="O222" s="5" t="str">
        <f>DEC2BIN(_xlfn.XLOOKUP(H222,'Initial Parameters'!$C$8:$C$11,'Initial Parameters'!$A$8:$A$11,0)-'Initial Parameters'!$E$3,2)</f>
        <v>01</v>
      </c>
      <c r="P222" s="5" t="str">
        <f t="shared" si="14"/>
        <v/>
      </c>
      <c r="Q222" s="5" t="str">
        <f t="shared" si="15"/>
        <v/>
      </c>
    </row>
    <row r="223" spans="1:17" x14ac:dyDescent="0.4">
      <c r="A223">
        <v>218</v>
      </c>
      <c r="B223" t="s">
        <v>224</v>
      </c>
      <c r="C223" t="s">
        <v>825</v>
      </c>
      <c r="D223" t="s">
        <v>732</v>
      </c>
      <c r="E223" t="s">
        <v>839</v>
      </c>
      <c r="F223" s="8" t="s">
        <v>825</v>
      </c>
      <c r="G223" t="s">
        <v>853</v>
      </c>
      <c r="H223" s="5" t="str" cm="1">
        <f t="array" ref="H223">_xlfn.IFS(D223="","Defense",_xlfn.XLOOKUP(D223,Sheet2!M:M,Sheet2!N:N,_xlfn.IFS(I223="Normal","Defense",I223="Defense","Tank",TRUE,"Speed"))&lt;&gt;0,_xlfn.XLOOKUP(D223,Sheet2!M:M,Sheet2!N:N,_xlfn.IFS(I223="Normal","Defense",I223="Defense","Tank",TRUE,"Speed")),TRUE,_xlfn.IFS(I223="Normal","Defense",I223="Defense","Tank",TRUE,I223))</f>
        <v>Attack</v>
      </c>
      <c r="I223" s="4" t="s">
        <v>869</v>
      </c>
      <c r="K223" s="4" t="str">
        <f>DEC2BIN(_xlfn.XLOOKUP(I223,'Initial Parameters'!$F$8:$F$11,'Initial Parameters'!$D$8:$D$11,0)-'Initial Parameters'!$E$4,2)</f>
        <v>01</v>
      </c>
      <c r="L223" s="4" t="str">
        <f t="shared" si="12"/>
        <v/>
      </c>
      <c r="M223" s="4" t="str">
        <f t="shared" si="13"/>
        <v/>
      </c>
      <c r="O223" s="5" t="str">
        <f>DEC2BIN(_xlfn.XLOOKUP(H223,'Initial Parameters'!$C$8:$C$11,'Initial Parameters'!$A$8:$A$11,0)-'Initial Parameters'!$E$3,2)</f>
        <v>01</v>
      </c>
      <c r="P223" s="5" t="str">
        <f t="shared" si="14"/>
        <v/>
      </c>
      <c r="Q223" s="5" t="str">
        <f t="shared" si="15"/>
        <v/>
      </c>
    </row>
    <row r="224" spans="1:17" x14ac:dyDescent="0.4">
      <c r="A224">
        <v>219</v>
      </c>
      <c r="B224" t="s">
        <v>225</v>
      </c>
      <c r="C224" t="s">
        <v>825</v>
      </c>
      <c r="D224" t="s">
        <v>732</v>
      </c>
      <c r="E224" t="s">
        <v>844</v>
      </c>
      <c r="F224" s="8" t="s">
        <v>848</v>
      </c>
      <c r="G224" t="s">
        <v>857</v>
      </c>
      <c r="H224" s="5" t="str" cm="1">
        <f t="array" ref="H224">_xlfn.IFS(D224="","Defense",_xlfn.XLOOKUP(D224,Sheet2!M:M,Sheet2!N:N,_xlfn.IFS(I224="Normal","Defense",I224="Defense","Tank",TRUE,"Speed"))&lt;&gt;0,_xlfn.XLOOKUP(D224,Sheet2!M:M,Sheet2!N:N,_xlfn.IFS(I224="Normal","Defense",I224="Defense","Tank",TRUE,"Speed")),TRUE,_xlfn.IFS(I224="Normal","Defense",I224="Defense","Tank",TRUE,I224))</f>
        <v>Tank</v>
      </c>
      <c r="I224" s="4" t="s">
        <v>867</v>
      </c>
      <c r="K224" s="4" t="str">
        <f>DEC2BIN(_xlfn.XLOOKUP(I224,'Initial Parameters'!$F$8:$F$11,'Initial Parameters'!$D$8:$D$11,0)-'Initial Parameters'!$E$4,2)</f>
        <v>10</v>
      </c>
      <c r="L224" s="4" t="str">
        <f t="shared" si="12"/>
        <v/>
      </c>
      <c r="M224" s="4" t="str">
        <f t="shared" si="13"/>
        <v/>
      </c>
      <c r="O224" s="5" t="str">
        <f>DEC2BIN(_xlfn.XLOOKUP(H224,'Initial Parameters'!$C$8:$C$11,'Initial Parameters'!$A$8:$A$11,0)-'Initial Parameters'!$E$3,2)</f>
        <v>11</v>
      </c>
      <c r="P224" s="5" t="str">
        <f t="shared" si="14"/>
        <v/>
      </c>
      <c r="Q224" s="5" t="str">
        <f t="shared" si="15"/>
        <v/>
      </c>
    </row>
    <row r="225" spans="1:17" x14ac:dyDescent="0.4">
      <c r="A225">
        <v>220</v>
      </c>
      <c r="B225" t="s">
        <v>226</v>
      </c>
      <c r="C225" t="s">
        <v>825</v>
      </c>
      <c r="D225" t="s">
        <v>732</v>
      </c>
      <c r="E225" t="s">
        <v>844</v>
      </c>
      <c r="F225" s="8" t="s">
        <v>847</v>
      </c>
      <c r="G225" t="s">
        <v>853</v>
      </c>
      <c r="H225" s="5" t="str" cm="1">
        <f t="array" ref="H225">_xlfn.IFS(D225="","Defense",_xlfn.XLOOKUP(D225,Sheet2!M:M,Sheet2!N:N,_xlfn.IFS(I225="Normal","Defense",I225="Defense","Tank",TRUE,"Speed"))&lt;&gt;0,_xlfn.XLOOKUP(D225,Sheet2!M:M,Sheet2!N:N,_xlfn.IFS(I225="Normal","Defense",I225="Defense","Tank",TRUE,"Speed")),TRUE,_xlfn.IFS(I225="Normal","Defense",I225="Defense","Tank",TRUE,I225))</f>
        <v>Speed</v>
      </c>
      <c r="I225" s="4" t="s">
        <v>868</v>
      </c>
      <c r="K225" s="4" t="str">
        <f>DEC2BIN(_xlfn.XLOOKUP(I225,'Initial Parameters'!$F$8:$F$11,'Initial Parameters'!$D$8:$D$11,0)-'Initial Parameters'!$E$4,2)</f>
        <v>11</v>
      </c>
      <c r="L225" s="4" t="str">
        <f t="shared" si="12"/>
        <v>01010111</v>
      </c>
      <c r="M225" s="4" t="str">
        <f t="shared" si="13"/>
        <v/>
      </c>
      <c r="O225" s="5" t="str">
        <f>DEC2BIN(_xlfn.XLOOKUP(H225,'Initial Parameters'!$C$8:$C$11,'Initial Parameters'!$A$8:$A$11,0)-'Initial Parameters'!$E$3,2)</f>
        <v>10</v>
      </c>
      <c r="P225" s="5" t="str">
        <f t="shared" si="14"/>
        <v>01011110</v>
      </c>
      <c r="Q225" s="5" t="str">
        <f t="shared" si="15"/>
        <v/>
      </c>
    </row>
    <row r="226" spans="1:17" x14ac:dyDescent="0.4">
      <c r="A226">
        <v>221</v>
      </c>
      <c r="B226" t="s">
        <v>227</v>
      </c>
      <c r="C226" t="s">
        <v>825</v>
      </c>
      <c r="D226" t="s">
        <v>735</v>
      </c>
      <c r="E226" t="s">
        <v>839</v>
      </c>
      <c r="F226" s="8" t="s">
        <v>842</v>
      </c>
      <c r="G226" t="s">
        <v>853</v>
      </c>
      <c r="H226" s="5" t="str" cm="1">
        <f t="array" ref="H226">_xlfn.IFS(D226="","Defense",_xlfn.XLOOKUP(D226,Sheet2!M:M,Sheet2!N:N,_xlfn.IFS(I226="Normal","Defense",I226="Defense","Tank",TRUE,"Speed"))&lt;&gt;0,_xlfn.XLOOKUP(D226,Sheet2!M:M,Sheet2!N:N,_xlfn.IFS(I226="Normal","Defense",I226="Defense","Tank",TRUE,"Speed")),TRUE,_xlfn.IFS(I226="Normal","Defense",I226="Defense","Tank",TRUE,I226))</f>
        <v>Tank</v>
      </c>
      <c r="I226" s="4" t="s">
        <v>869</v>
      </c>
      <c r="K226" s="4" t="str">
        <f>DEC2BIN(_xlfn.XLOOKUP(I226,'Initial Parameters'!$F$8:$F$11,'Initial Parameters'!$D$8:$D$11,0)-'Initial Parameters'!$E$4,2)</f>
        <v>01</v>
      </c>
      <c r="L226" s="4" t="str">
        <f t="shared" si="12"/>
        <v/>
      </c>
      <c r="M226" s="4" t="str">
        <f t="shared" si="13"/>
        <v/>
      </c>
      <c r="O226" s="5" t="str">
        <f>DEC2BIN(_xlfn.XLOOKUP(H226,'Initial Parameters'!$C$8:$C$11,'Initial Parameters'!$A$8:$A$11,0)-'Initial Parameters'!$E$3,2)</f>
        <v>11</v>
      </c>
      <c r="P226" s="5" t="str">
        <f t="shared" si="14"/>
        <v/>
      </c>
      <c r="Q226" s="5" t="str">
        <f t="shared" si="15"/>
        <v/>
      </c>
    </row>
    <row r="227" spans="1:17" x14ac:dyDescent="0.4">
      <c r="A227">
        <v>222</v>
      </c>
      <c r="B227" t="s">
        <v>228</v>
      </c>
      <c r="C227" t="s">
        <v>825</v>
      </c>
      <c r="D227" t="s">
        <v>742</v>
      </c>
      <c r="E227" t="s">
        <v>839</v>
      </c>
      <c r="F227" s="8" t="s">
        <v>825</v>
      </c>
      <c r="G227" t="s">
        <v>854</v>
      </c>
      <c r="H227" s="5" t="str" cm="1">
        <f t="array" ref="H227">_xlfn.IFS(D227="","Defense",_xlfn.XLOOKUP(D227,Sheet2!M:M,Sheet2!N:N,_xlfn.IFS(I227="Normal","Defense",I227="Defense","Tank",TRUE,"Speed"))&lt;&gt;0,_xlfn.XLOOKUP(D227,Sheet2!M:M,Sheet2!N:N,_xlfn.IFS(I227="Normal","Defense",I227="Defense","Tank",TRUE,"Speed")),TRUE,_xlfn.IFS(I227="Normal","Defense",I227="Defense","Tank",TRUE,I227))</f>
        <v>Attack</v>
      </c>
      <c r="I227" s="4" t="s">
        <v>869</v>
      </c>
      <c r="K227" s="4" t="str">
        <f>DEC2BIN(_xlfn.XLOOKUP(I227,'Initial Parameters'!$F$8:$F$11,'Initial Parameters'!$D$8:$D$11,0)-'Initial Parameters'!$E$4,2)</f>
        <v>01</v>
      </c>
      <c r="L227" s="4" t="str">
        <f t="shared" si="12"/>
        <v/>
      </c>
      <c r="M227" s="4" t="str">
        <f t="shared" si="13"/>
        <v/>
      </c>
      <c r="O227" s="5" t="str">
        <f>DEC2BIN(_xlfn.XLOOKUP(H227,'Initial Parameters'!$C$8:$C$11,'Initial Parameters'!$A$8:$A$11,0)-'Initial Parameters'!$E$3,2)</f>
        <v>01</v>
      </c>
      <c r="P227" s="5" t="str">
        <f t="shared" si="14"/>
        <v/>
      </c>
      <c r="Q227" s="5" t="str">
        <f t="shared" si="15"/>
        <v/>
      </c>
    </row>
    <row r="228" spans="1:17" x14ac:dyDescent="0.4">
      <c r="A228">
        <v>223</v>
      </c>
      <c r="B228" t="s">
        <v>229</v>
      </c>
      <c r="C228" t="s">
        <v>825</v>
      </c>
      <c r="D228" t="s">
        <v>733</v>
      </c>
      <c r="E228" t="s">
        <v>839</v>
      </c>
      <c r="F228" s="8" t="s">
        <v>842</v>
      </c>
      <c r="G228" t="s">
        <v>853</v>
      </c>
      <c r="H228" s="5" t="str" cm="1">
        <f t="array" ref="H228">_xlfn.IFS(D228="","Defense",_xlfn.XLOOKUP(D228,Sheet2!M:M,Sheet2!N:N,_xlfn.IFS(I228="Normal","Defense",I228="Defense","Tank",TRUE,"Speed"))&lt;&gt;0,_xlfn.XLOOKUP(D228,Sheet2!M:M,Sheet2!N:N,_xlfn.IFS(I228="Normal","Defense",I228="Defense","Tank",TRUE,"Speed")),TRUE,_xlfn.IFS(I228="Normal","Defense",I228="Defense","Tank",TRUE,I228))</f>
        <v>Attack</v>
      </c>
      <c r="I228" s="4" t="s">
        <v>869</v>
      </c>
      <c r="K228" s="4" t="str">
        <f>DEC2BIN(_xlfn.XLOOKUP(I228,'Initial Parameters'!$F$8:$F$11,'Initial Parameters'!$D$8:$D$11,0)-'Initial Parameters'!$E$4,2)</f>
        <v>01</v>
      </c>
      <c r="L228" s="4" t="str">
        <f t="shared" si="12"/>
        <v/>
      </c>
      <c r="M228" s="4" t="str">
        <f t="shared" si="13"/>
        <v/>
      </c>
      <c r="O228" s="5" t="str">
        <f>DEC2BIN(_xlfn.XLOOKUP(H228,'Initial Parameters'!$C$8:$C$11,'Initial Parameters'!$A$8:$A$11,0)-'Initial Parameters'!$E$3,2)</f>
        <v>01</v>
      </c>
      <c r="P228" s="5" t="str">
        <f t="shared" si="14"/>
        <v/>
      </c>
      <c r="Q228" s="5" t="str">
        <f t="shared" si="15"/>
        <v/>
      </c>
    </row>
    <row r="229" spans="1:17" x14ac:dyDescent="0.4">
      <c r="A229">
        <v>224</v>
      </c>
      <c r="B229" t="s">
        <v>230</v>
      </c>
      <c r="C229" t="s">
        <v>825</v>
      </c>
      <c r="D229" t="s">
        <v>744</v>
      </c>
      <c r="E229" t="s">
        <v>839</v>
      </c>
      <c r="F229" s="8" t="s">
        <v>849</v>
      </c>
      <c r="G229" t="s">
        <v>853</v>
      </c>
      <c r="H229" s="5" t="str" cm="1">
        <f t="array" ref="H229">_xlfn.IFS(D229="","Defense",_xlfn.XLOOKUP(D229,Sheet2!M:M,Sheet2!N:N,_xlfn.IFS(I229="Normal","Defense",I229="Defense","Tank",TRUE,"Speed"))&lt;&gt;0,_xlfn.XLOOKUP(D229,Sheet2!M:M,Sheet2!N:N,_xlfn.IFS(I229="Normal","Defense",I229="Defense","Tank",TRUE,"Speed")),TRUE,_xlfn.IFS(I229="Normal","Defense",I229="Defense","Tank",TRUE,I229))</f>
        <v>Defense</v>
      </c>
      <c r="I229" s="4" t="s">
        <v>732</v>
      </c>
      <c r="K229" s="4" t="str">
        <f>DEC2BIN(_xlfn.XLOOKUP(I229,'Initial Parameters'!$F$8:$F$11,'Initial Parameters'!$D$8:$D$11,0)-'Initial Parameters'!$E$4,2)</f>
        <v>00</v>
      </c>
      <c r="L229" s="4" t="str">
        <f t="shared" si="12"/>
        <v>11110100</v>
      </c>
      <c r="M229" s="4" t="str">
        <f t="shared" si="13"/>
        <v>F47BA012</v>
      </c>
      <c r="O229" s="5" t="str">
        <f>DEC2BIN(_xlfn.XLOOKUP(H229,'Initial Parameters'!$C$8:$C$11,'Initial Parameters'!$A$8:$A$11,0)-'Initial Parameters'!$E$3,2)</f>
        <v>00</v>
      </c>
      <c r="P229" s="5" t="str">
        <f t="shared" si="14"/>
        <v>10100100</v>
      </c>
      <c r="Q229" s="5" t="str">
        <f t="shared" si="15"/>
        <v>A4ECF750</v>
      </c>
    </row>
    <row r="230" spans="1:17" x14ac:dyDescent="0.4">
      <c r="A230">
        <v>225</v>
      </c>
      <c r="B230" t="s">
        <v>231</v>
      </c>
      <c r="C230" t="s">
        <v>825</v>
      </c>
      <c r="D230" t="s">
        <v>747</v>
      </c>
      <c r="E230" t="s">
        <v>841</v>
      </c>
      <c r="F230" s="8" t="s">
        <v>842</v>
      </c>
      <c r="G230" t="s">
        <v>853</v>
      </c>
      <c r="H230" s="5" t="str" cm="1">
        <f t="array" ref="H230">_xlfn.IFS(D230="","Defense",_xlfn.XLOOKUP(D230,Sheet2!M:M,Sheet2!N:N,_xlfn.IFS(I230="Normal","Defense",I230="Defense","Tank",TRUE,"Speed"))&lt;&gt;0,_xlfn.XLOOKUP(D230,Sheet2!M:M,Sheet2!N:N,_xlfn.IFS(I230="Normal","Defense",I230="Defense","Tank",TRUE,"Speed")),TRUE,_xlfn.IFS(I230="Normal","Defense",I230="Defense","Tank",TRUE,I230))</f>
        <v>Attack</v>
      </c>
      <c r="I230" s="4" t="s">
        <v>869</v>
      </c>
      <c r="K230" s="4" t="str">
        <f>DEC2BIN(_xlfn.XLOOKUP(I230,'Initial Parameters'!$F$8:$F$11,'Initial Parameters'!$D$8:$D$11,0)-'Initial Parameters'!$E$4,2)</f>
        <v>01</v>
      </c>
      <c r="L230" s="4" t="str">
        <f t="shared" si="12"/>
        <v/>
      </c>
      <c r="M230" s="4" t="str">
        <f t="shared" si="13"/>
        <v/>
      </c>
      <c r="O230" s="5" t="str">
        <f>DEC2BIN(_xlfn.XLOOKUP(H230,'Initial Parameters'!$C$8:$C$11,'Initial Parameters'!$A$8:$A$11,0)-'Initial Parameters'!$E$3,2)</f>
        <v>01</v>
      </c>
      <c r="P230" s="5" t="str">
        <f t="shared" si="14"/>
        <v/>
      </c>
      <c r="Q230" s="5" t="str">
        <f t="shared" si="15"/>
        <v/>
      </c>
    </row>
    <row r="231" spans="1:17" x14ac:dyDescent="0.4">
      <c r="A231">
        <v>226</v>
      </c>
      <c r="B231" t="s">
        <v>232</v>
      </c>
      <c r="C231" t="s">
        <v>825</v>
      </c>
      <c r="D231" t="s">
        <v>732</v>
      </c>
      <c r="E231" t="s">
        <v>844</v>
      </c>
      <c r="F231" s="8" t="s">
        <v>847</v>
      </c>
      <c r="G231" t="s">
        <v>855</v>
      </c>
      <c r="H231" s="5" t="str" cm="1">
        <f t="array" ref="H231">_xlfn.IFS(D231="","Defense",_xlfn.XLOOKUP(D231,Sheet2!M:M,Sheet2!N:N,_xlfn.IFS(I231="Normal","Defense",I231="Defense","Tank",TRUE,"Speed"))&lt;&gt;0,_xlfn.XLOOKUP(D231,Sheet2!M:M,Sheet2!N:N,_xlfn.IFS(I231="Normal","Defense",I231="Defense","Tank",TRUE,"Speed")),TRUE,_xlfn.IFS(I231="Normal","Defense",I231="Defense","Tank",TRUE,I231))</f>
        <v>Speed</v>
      </c>
      <c r="I231" s="4" t="s">
        <v>868</v>
      </c>
      <c r="K231" s="4" t="str">
        <f>DEC2BIN(_xlfn.XLOOKUP(I231,'Initial Parameters'!$F$8:$F$11,'Initial Parameters'!$D$8:$D$11,0)-'Initial Parameters'!$E$4,2)</f>
        <v>11</v>
      </c>
      <c r="L231" s="4" t="str">
        <f t="shared" si="12"/>
        <v/>
      </c>
      <c r="M231" s="4" t="str">
        <f t="shared" si="13"/>
        <v/>
      </c>
      <c r="O231" s="5" t="str">
        <f>DEC2BIN(_xlfn.XLOOKUP(H231,'Initial Parameters'!$C$8:$C$11,'Initial Parameters'!$A$8:$A$11,0)-'Initial Parameters'!$E$3,2)</f>
        <v>10</v>
      </c>
      <c r="P231" s="5" t="str">
        <f t="shared" si="14"/>
        <v/>
      </c>
      <c r="Q231" s="5" t="str">
        <f t="shared" si="15"/>
        <v/>
      </c>
    </row>
    <row r="232" spans="1:17" x14ac:dyDescent="0.4">
      <c r="A232">
        <v>227</v>
      </c>
      <c r="B232" t="s">
        <v>233</v>
      </c>
      <c r="C232" t="s">
        <v>825</v>
      </c>
      <c r="D232" t="s">
        <v>732</v>
      </c>
      <c r="E232" t="s">
        <v>844</v>
      </c>
      <c r="F232" s="8" t="s">
        <v>847</v>
      </c>
      <c r="G232" t="s">
        <v>853</v>
      </c>
      <c r="H232" s="5" t="str" cm="1">
        <f t="array" ref="H232">_xlfn.IFS(D232="","Defense",_xlfn.XLOOKUP(D232,Sheet2!M:M,Sheet2!N:N,_xlfn.IFS(I232="Normal","Defense",I232="Defense","Tank",TRUE,"Speed"))&lt;&gt;0,_xlfn.XLOOKUP(D232,Sheet2!M:M,Sheet2!N:N,_xlfn.IFS(I232="Normal","Defense",I232="Defense","Tank",TRUE,"Speed")),TRUE,_xlfn.IFS(I232="Normal","Defense",I232="Defense","Tank",TRUE,I232))</f>
        <v>Speed</v>
      </c>
      <c r="I232" s="4" t="s">
        <v>868</v>
      </c>
      <c r="K232" s="4" t="str">
        <f>DEC2BIN(_xlfn.XLOOKUP(I232,'Initial Parameters'!$F$8:$F$11,'Initial Parameters'!$D$8:$D$11,0)-'Initial Parameters'!$E$4,2)</f>
        <v>11</v>
      </c>
      <c r="L232" s="4" t="str">
        <f t="shared" si="12"/>
        <v/>
      </c>
      <c r="M232" s="4" t="str">
        <f t="shared" si="13"/>
        <v/>
      </c>
      <c r="O232" s="5" t="str">
        <f>DEC2BIN(_xlfn.XLOOKUP(H232,'Initial Parameters'!$C$8:$C$11,'Initial Parameters'!$A$8:$A$11,0)-'Initial Parameters'!$E$3,2)</f>
        <v>10</v>
      </c>
      <c r="P232" s="5" t="str">
        <f t="shared" si="14"/>
        <v/>
      </c>
      <c r="Q232" s="5" t="str">
        <f t="shared" si="15"/>
        <v/>
      </c>
    </row>
    <row r="233" spans="1:17" x14ac:dyDescent="0.4">
      <c r="A233">
        <v>228</v>
      </c>
      <c r="B233" t="s">
        <v>234</v>
      </c>
      <c r="C233" t="s">
        <v>825</v>
      </c>
      <c r="D233" t="s">
        <v>740</v>
      </c>
      <c r="E233" t="s">
        <v>839</v>
      </c>
      <c r="F233" s="8" t="s">
        <v>825</v>
      </c>
      <c r="G233" t="s">
        <v>853</v>
      </c>
      <c r="H233" s="5" t="str" cm="1">
        <f t="array" ref="H233">_xlfn.IFS(D233="","Defense",_xlfn.XLOOKUP(D233,Sheet2!M:M,Sheet2!N:N,_xlfn.IFS(I233="Normal","Defense",I233="Defense","Tank",TRUE,"Speed"))&lt;&gt;0,_xlfn.XLOOKUP(D233,Sheet2!M:M,Sheet2!N:N,_xlfn.IFS(I233="Normal","Defense",I233="Defense","Tank",TRUE,"Speed")),TRUE,_xlfn.IFS(I233="Normal","Defense",I233="Defense","Tank",TRUE,I233))</f>
        <v>Defense</v>
      </c>
      <c r="I233" s="4" t="s">
        <v>868</v>
      </c>
      <c r="K233" s="4" t="str">
        <f>DEC2BIN(_xlfn.XLOOKUP(I233,'Initial Parameters'!$F$8:$F$11,'Initial Parameters'!$D$8:$D$11,0)-'Initial Parameters'!$E$4,2)</f>
        <v>11</v>
      </c>
      <c r="L233" s="4" t="str">
        <f t="shared" si="12"/>
        <v>01111011</v>
      </c>
      <c r="M233" s="4" t="str">
        <f t="shared" si="13"/>
        <v/>
      </c>
      <c r="O233" s="5" t="str">
        <f>DEC2BIN(_xlfn.XLOOKUP(H233,'Initial Parameters'!$C$8:$C$11,'Initial Parameters'!$A$8:$A$11,0)-'Initial Parameters'!$E$3,2)</f>
        <v>00</v>
      </c>
      <c r="P233" s="5" t="str">
        <f t="shared" si="14"/>
        <v>11101100</v>
      </c>
      <c r="Q233" s="5" t="str">
        <f t="shared" si="15"/>
        <v/>
      </c>
    </row>
    <row r="234" spans="1:17" x14ac:dyDescent="0.4">
      <c r="A234">
        <v>229</v>
      </c>
      <c r="B234" t="s">
        <v>235</v>
      </c>
      <c r="C234" t="s">
        <v>825</v>
      </c>
      <c r="D234" t="s">
        <v>732</v>
      </c>
      <c r="E234" t="s">
        <v>839</v>
      </c>
      <c r="F234" s="8" t="s">
        <v>840</v>
      </c>
      <c r="G234" t="s">
        <v>853</v>
      </c>
      <c r="H234" s="5" t="str" cm="1">
        <f t="array" ref="H234">_xlfn.IFS(D234="","Defense",_xlfn.XLOOKUP(D234,Sheet2!M:M,Sheet2!N:N,_xlfn.IFS(I234="Normal","Defense",I234="Defense","Tank",TRUE,"Speed"))&lt;&gt;0,_xlfn.XLOOKUP(D234,Sheet2!M:M,Sheet2!N:N,_xlfn.IFS(I234="Normal","Defense",I234="Defense","Tank",TRUE,"Speed")),TRUE,_xlfn.IFS(I234="Normal","Defense",I234="Defense","Tank",TRUE,I234))</f>
        <v>Tank</v>
      </c>
      <c r="I234" s="4" t="s">
        <v>867</v>
      </c>
      <c r="K234" s="4" t="str">
        <f>DEC2BIN(_xlfn.XLOOKUP(I234,'Initial Parameters'!$F$8:$F$11,'Initial Parameters'!$D$8:$D$11,0)-'Initial Parameters'!$E$4,2)</f>
        <v>10</v>
      </c>
      <c r="L234" s="4" t="str">
        <f t="shared" si="12"/>
        <v/>
      </c>
      <c r="M234" s="4" t="str">
        <f t="shared" si="13"/>
        <v/>
      </c>
      <c r="O234" s="5" t="str">
        <f>DEC2BIN(_xlfn.XLOOKUP(H234,'Initial Parameters'!$C$8:$C$11,'Initial Parameters'!$A$8:$A$11,0)-'Initial Parameters'!$E$3,2)</f>
        <v>11</v>
      </c>
      <c r="P234" s="5" t="str">
        <f t="shared" si="14"/>
        <v/>
      </c>
      <c r="Q234" s="5" t="str">
        <f t="shared" si="15"/>
        <v/>
      </c>
    </row>
    <row r="235" spans="1:17" x14ac:dyDescent="0.4">
      <c r="A235">
        <v>230</v>
      </c>
      <c r="B235" t="s">
        <v>236</v>
      </c>
      <c r="C235" t="s">
        <v>825</v>
      </c>
      <c r="D235" t="s">
        <v>732</v>
      </c>
      <c r="E235" t="s">
        <v>844</v>
      </c>
      <c r="F235" s="8" t="s">
        <v>845</v>
      </c>
      <c r="G235" t="s">
        <v>854</v>
      </c>
      <c r="H235" s="5" t="str" cm="1">
        <f t="array" ref="H235">_xlfn.IFS(D235="","Defense",_xlfn.XLOOKUP(D235,Sheet2!M:M,Sheet2!N:N,_xlfn.IFS(I235="Normal","Defense",I235="Defense","Tank",TRUE,"Speed"))&lt;&gt;0,_xlfn.XLOOKUP(D235,Sheet2!M:M,Sheet2!N:N,_xlfn.IFS(I235="Normal","Defense",I235="Defense","Tank",TRUE,"Speed")),TRUE,_xlfn.IFS(I235="Normal","Defense",I235="Defense","Tank",TRUE,I235))</f>
        <v>Speed</v>
      </c>
      <c r="I235" s="4" t="s">
        <v>868</v>
      </c>
      <c r="K235" s="4" t="str">
        <f>DEC2BIN(_xlfn.XLOOKUP(I235,'Initial Parameters'!$F$8:$F$11,'Initial Parameters'!$D$8:$D$11,0)-'Initial Parameters'!$E$4,2)</f>
        <v>11</v>
      </c>
      <c r="L235" s="4" t="str">
        <f t="shared" si="12"/>
        <v/>
      </c>
      <c r="M235" s="4" t="str">
        <f t="shared" si="13"/>
        <v/>
      </c>
      <c r="O235" s="5" t="str">
        <f>DEC2BIN(_xlfn.XLOOKUP(H235,'Initial Parameters'!$C$8:$C$11,'Initial Parameters'!$A$8:$A$11,0)-'Initial Parameters'!$E$3,2)</f>
        <v>10</v>
      </c>
      <c r="P235" s="5" t="str">
        <f t="shared" si="14"/>
        <v/>
      </c>
      <c r="Q235" s="5" t="str">
        <f t="shared" si="15"/>
        <v/>
      </c>
    </row>
    <row r="236" spans="1:17" x14ac:dyDescent="0.4">
      <c r="A236">
        <v>231</v>
      </c>
      <c r="B236" t="s">
        <v>237</v>
      </c>
      <c r="C236" t="s">
        <v>825</v>
      </c>
      <c r="D236" t="s">
        <v>741</v>
      </c>
      <c r="E236" t="s">
        <v>839</v>
      </c>
      <c r="F236" s="8" t="s">
        <v>843</v>
      </c>
      <c r="G236" t="s">
        <v>853</v>
      </c>
      <c r="H236" s="5" t="str" cm="1">
        <f t="array" ref="H236">_xlfn.IFS(D236="","Defense",_xlfn.XLOOKUP(D236,Sheet2!M:M,Sheet2!N:N,_xlfn.IFS(I236="Normal","Defense",I236="Defense","Tank",TRUE,"Speed"))&lt;&gt;0,_xlfn.XLOOKUP(D236,Sheet2!M:M,Sheet2!N:N,_xlfn.IFS(I236="Normal","Defense",I236="Defense","Tank",TRUE,"Speed")),TRUE,_xlfn.IFS(I236="Normal","Defense",I236="Defense","Tank",TRUE,I236))</f>
        <v>Tank</v>
      </c>
      <c r="I236" s="4" t="s">
        <v>869</v>
      </c>
      <c r="K236" s="4" t="str">
        <f>DEC2BIN(_xlfn.XLOOKUP(I236,'Initial Parameters'!$F$8:$F$11,'Initial Parameters'!$D$8:$D$11,0)-'Initial Parameters'!$E$4,2)</f>
        <v>01</v>
      </c>
      <c r="L236" s="4" t="str">
        <f t="shared" si="12"/>
        <v/>
      </c>
      <c r="M236" s="4" t="str">
        <f t="shared" si="13"/>
        <v/>
      </c>
      <c r="O236" s="5" t="str">
        <f>DEC2BIN(_xlfn.XLOOKUP(H236,'Initial Parameters'!$C$8:$C$11,'Initial Parameters'!$A$8:$A$11,0)-'Initial Parameters'!$E$3,2)</f>
        <v>11</v>
      </c>
      <c r="P236" s="5" t="str">
        <f t="shared" si="14"/>
        <v/>
      </c>
      <c r="Q236" s="5" t="str">
        <f t="shared" si="15"/>
        <v/>
      </c>
    </row>
    <row r="237" spans="1:17" x14ac:dyDescent="0.4">
      <c r="A237">
        <v>232</v>
      </c>
      <c r="B237" t="s">
        <v>238</v>
      </c>
      <c r="C237" t="s">
        <v>825</v>
      </c>
      <c r="D237" t="s">
        <v>741</v>
      </c>
      <c r="E237" t="s">
        <v>839</v>
      </c>
      <c r="F237" s="8" t="s">
        <v>840</v>
      </c>
      <c r="G237" t="s">
        <v>853</v>
      </c>
      <c r="H237" s="5" t="str" cm="1">
        <f t="array" ref="H237">_xlfn.IFS(D237="","Defense",_xlfn.XLOOKUP(D237,Sheet2!M:M,Sheet2!N:N,_xlfn.IFS(I237="Normal","Defense",I237="Defense","Tank",TRUE,"Speed"))&lt;&gt;0,_xlfn.XLOOKUP(D237,Sheet2!M:M,Sheet2!N:N,_xlfn.IFS(I237="Normal","Defense",I237="Defense","Tank",TRUE,"Speed")),TRUE,_xlfn.IFS(I237="Normal","Defense",I237="Defense","Tank",TRUE,I237))</f>
        <v>Tank</v>
      </c>
      <c r="I237" s="4" t="s">
        <v>732</v>
      </c>
      <c r="K237" s="4" t="str">
        <f>DEC2BIN(_xlfn.XLOOKUP(I237,'Initial Parameters'!$F$8:$F$11,'Initial Parameters'!$D$8:$D$11,0)-'Initial Parameters'!$E$4,2)</f>
        <v>00</v>
      </c>
      <c r="L237" s="4" t="str">
        <f t="shared" si="12"/>
        <v>10100000</v>
      </c>
      <c r="M237" s="4" t="str">
        <f t="shared" si="13"/>
        <v/>
      </c>
      <c r="O237" s="5" t="str">
        <f>DEC2BIN(_xlfn.XLOOKUP(H237,'Initial Parameters'!$C$8:$C$11,'Initial Parameters'!$A$8:$A$11,0)-'Initial Parameters'!$E$3,2)</f>
        <v>11</v>
      </c>
      <c r="P237" s="5" t="str">
        <f t="shared" si="14"/>
        <v>11110111</v>
      </c>
      <c r="Q237" s="5" t="str">
        <f t="shared" si="15"/>
        <v/>
      </c>
    </row>
    <row r="238" spans="1:17" x14ac:dyDescent="0.4">
      <c r="A238">
        <v>233</v>
      </c>
      <c r="B238" t="s">
        <v>239</v>
      </c>
      <c r="C238">
        <v>-1</v>
      </c>
      <c r="D238" t="s">
        <v>733</v>
      </c>
      <c r="E238" t="s">
        <v>839</v>
      </c>
      <c r="F238" s="8" t="s">
        <v>849</v>
      </c>
      <c r="G238" t="s">
        <v>853</v>
      </c>
      <c r="H238" s="5" t="str" cm="1">
        <f t="array" ref="H238">_xlfn.IFS(D238="","Defense",_xlfn.XLOOKUP(D238,Sheet2!M:M,Sheet2!N:N,_xlfn.IFS(I238="Normal","Defense",I238="Defense","Tank",TRUE,"Speed"))&lt;&gt;0,_xlfn.XLOOKUP(D238,Sheet2!M:M,Sheet2!N:N,_xlfn.IFS(I238="Normal","Defense",I238="Defense","Tank",TRUE,"Speed")),TRUE,_xlfn.IFS(I238="Normal","Defense",I238="Defense","Tank",TRUE,I238))</f>
        <v>Attack</v>
      </c>
      <c r="I238" s="4" t="s">
        <v>732</v>
      </c>
      <c r="K238" s="4" t="str">
        <f>DEC2BIN(_xlfn.XLOOKUP(I238,'Initial Parameters'!$F$8:$F$11,'Initial Parameters'!$D$8:$D$11,0)-'Initial Parameters'!$E$4,2)</f>
        <v>00</v>
      </c>
      <c r="L238" s="4" t="str">
        <f t="shared" si="12"/>
        <v/>
      </c>
      <c r="M238" s="4" t="str">
        <f t="shared" si="13"/>
        <v/>
      </c>
      <c r="O238" s="5" t="str">
        <f>DEC2BIN(_xlfn.XLOOKUP(H238,'Initial Parameters'!$C$8:$C$11,'Initial Parameters'!$A$8:$A$11,0)-'Initial Parameters'!$E$3,2)</f>
        <v>01</v>
      </c>
      <c r="P238" s="5" t="str">
        <f t="shared" si="14"/>
        <v/>
      </c>
      <c r="Q238" s="5" t="str">
        <f t="shared" si="15"/>
        <v/>
      </c>
    </row>
    <row r="239" spans="1:17" x14ac:dyDescent="0.4">
      <c r="A239">
        <v>234</v>
      </c>
      <c r="B239" t="s">
        <v>240</v>
      </c>
      <c r="C239" t="s">
        <v>825</v>
      </c>
      <c r="D239" t="s">
        <v>732</v>
      </c>
      <c r="E239" t="s">
        <v>844</v>
      </c>
      <c r="F239" s="8" t="s">
        <v>851</v>
      </c>
      <c r="G239" t="s">
        <v>855</v>
      </c>
      <c r="H239" s="5" t="str" cm="1">
        <f t="array" ref="H239">_xlfn.IFS(D239="","Defense",_xlfn.XLOOKUP(D239,Sheet2!M:M,Sheet2!N:N,_xlfn.IFS(I239="Normal","Defense",I239="Defense","Tank",TRUE,"Speed"))&lt;&gt;0,_xlfn.XLOOKUP(D239,Sheet2!M:M,Sheet2!N:N,_xlfn.IFS(I239="Normal","Defense",I239="Defense","Tank",TRUE,"Speed")),TRUE,_xlfn.IFS(I239="Normal","Defense",I239="Defense","Tank",TRUE,I239))</f>
        <v>Tank</v>
      </c>
      <c r="I239" s="4" t="s">
        <v>867</v>
      </c>
      <c r="K239" s="4" t="str">
        <f>DEC2BIN(_xlfn.XLOOKUP(I239,'Initial Parameters'!$F$8:$F$11,'Initial Parameters'!$D$8:$D$11,0)-'Initial Parameters'!$E$4,2)</f>
        <v>10</v>
      </c>
      <c r="L239" s="4" t="str">
        <f t="shared" si="12"/>
        <v/>
      </c>
      <c r="M239" s="4" t="str">
        <f t="shared" si="13"/>
        <v/>
      </c>
      <c r="O239" s="5" t="str">
        <f>DEC2BIN(_xlfn.XLOOKUP(H239,'Initial Parameters'!$C$8:$C$11,'Initial Parameters'!$A$8:$A$11,0)-'Initial Parameters'!$E$3,2)</f>
        <v>11</v>
      </c>
      <c r="P239" s="5" t="str">
        <f t="shared" si="14"/>
        <v/>
      </c>
      <c r="Q239" s="5" t="str">
        <f t="shared" si="15"/>
        <v/>
      </c>
    </row>
    <row r="240" spans="1:17" x14ac:dyDescent="0.4">
      <c r="A240">
        <v>235</v>
      </c>
      <c r="B240" t="s">
        <v>241</v>
      </c>
      <c r="C240" t="s">
        <v>825</v>
      </c>
      <c r="D240" t="s">
        <v>739</v>
      </c>
      <c r="E240" t="s">
        <v>844</v>
      </c>
      <c r="F240" s="8" t="s">
        <v>851</v>
      </c>
      <c r="G240" t="s">
        <v>855</v>
      </c>
      <c r="H240" s="5" t="str" cm="1">
        <f t="array" ref="H240">_xlfn.IFS(D240="","Defense",_xlfn.XLOOKUP(D240,Sheet2!M:M,Sheet2!N:N,_xlfn.IFS(I240="Normal","Defense",I240="Defense","Tank",TRUE,"Speed"))&lt;&gt;0,_xlfn.XLOOKUP(D240,Sheet2!M:M,Sheet2!N:N,_xlfn.IFS(I240="Normal","Defense",I240="Defense","Tank",TRUE,"Speed")),TRUE,_xlfn.IFS(I240="Normal","Defense",I240="Defense","Tank",TRUE,I240))</f>
        <v>Tank</v>
      </c>
      <c r="I240" s="4" t="s">
        <v>867</v>
      </c>
      <c r="K240" s="4" t="str">
        <f>DEC2BIN(_xlfn.XLOOKUP(I240,'Initial Parameters'!$F$8:$F$11,'Initial Parameters'!$D$8:$D$11,0)-'Initial Parameters'!$E$4,2)</f>
        <v>10</v>
      </c>
      <c r="L240" s="4" t="str">
        <f t="shared" si="12"/>
        <v/>
      </c>
      <c r="M240" s="4" t="str">
        <f t="shared" si="13"/>
        <v/>
      </c>
      <c r="O240" s="5" t="str">
        <f>DEC2BIN(_xlfn.XLOOKUP(H240,'Initial Parameters'!$C$8:$C$11,'Initial Parameters'!$A$8:$A$11,0)-'Initial Parameters'!$E$3,2)</f>
        <v>11</v>
      </c>
      <c r="P240" s="5" t="str">
        <f t="shared" si="14"/>
        <v/>
      </c>
      <c r="Q240" s="5" t="str">
        <f t="shared" si="15"/>
        <v/>
      </c>
    </row>
    <row r="241" spans="1:17" x14ac:dyDescent="0.4">
      <c r="A241">
        <v>236</v>
      </c>
      <c r="B241" t="s">
        <v>242</v>
      </c>
      <c r="C241" t="s">
        <v>825</v>
      </c>
      <c r="D241" t="s">
        <v>734</v>
      </c>
      <c r="E241" t="s">
        <v>844</v>
      </c>
      <c r="F241" s="8" t="s">
        <v>851</v>
      </c>
      <c r="G241" t="s">
        <v>855</v>
      </c>
      <c r="H241" s="5" t="str" cm="1">
        <f t="array" ref="H241">_xlfn.IFS(D241="","Defense",_xlfn.XLOOKUP(D241,Sheet2!M:M,Sheet2!N:N,_xlfn.IFS(I241="Normal","Defense",I241="Defense","Tank",TRUE,"Speed"))&lt;&gt;0,_xlfn.XLOOKUP(D241,Sheet2!M:M,Sheet2!N:N,_xlfn.IFS(I241="Normal","Defense",I241="Defense","Tank",TRUE,"Speed")),TRUE,_xlfn.IFS(I241="Normal","Defense",I241="Defense","Tank",TRUE,I241))</f>
        <v>Defense</v>
      </c>
      <c r="I241" s="4" t="s">
        <v>867</v>
      </c>
      <c r="K241" s="4" t="str">
        <f>DEC2BIN(_xlfn.XLOOKUP(I241,'Initial Parameters'!$F$8:$F$11,'Initial Parameters'!$D$8:$D$11,0)-'Initial Parameters'!$E$4,2)</f>
        <v>10</v>
      </c>
      <c r="L241" s="4" t="str">
        <f t="shared" si="12"/>
        <v>00010010</v>
      </c>
      <c r="M241" s="4" t="str">
        <f t="shared" si="13"/>
        <v/>
      </c>
      <c r="O241" s="5" t="str">
        <f>DEC2BIN(_xlfn.XLOOKUP(H241,'Initial Parameters'!$C$8:$C$11,'Initial Parameters'!$A$8:$A$11,0)-'Initial Parameters'!$E$3,2)</f>
        <v>00</v>
      </c>
      <c r="P241" s="5" t="str">
        <f t="shared" si="14"/>
        <v>01010000</v>
      </c>
      <c r="Q241" s="5" t="str">
        <f t="shared" si="15"/>
        <v/>
      </c>
    </row>
    <row r="242" spans="1:17" x14ac:dyDescent="0.4">
      <c r="A242">
        <v>237</v>
      </c>
      <c r="B242" t="s">
        <v>243</v>
      </c>
      <c r="C242" t="s">
        <v>825</v>
      </c>
      <c r="D242" t="s">
        <v>732</v>
      </c>
      <c r="E242" t="s">
        <v>841</v>
      </c>
      <c r="F242" s="8" t="s">
        <v>840</v>
      </c>
      <c r="G242" t="s">
        <v>853</v>
      </c>
      <c r="H242" s="5" t="str" cm="1">
        <f t="array" ref="H242">_xlfn.IFS(D242="","Defense",_xlfn.XLOOKUP(D242,Sheet2!M:M,Sheet2!N:N,_xlfn.IFS(I242="Normal","Defense",I242="Defense","Tank",TRUE,"Speed"))&lt;&gt;0,_xlfn.XLOOKUP(D242,Sheet2!M:M,Sheet2!N:N,_xlfn.IFS(I242="Normal","Defense",I242="Defense","Tank",TRUE,"Speed")),TRUE,_xlfn.IFS(I242="Normal","Defense",I242="Defense","Tank",TRUE,I242))</f>
        <v>Defense</v>
      </c>
      <c r="I242" s="4" t="s">
        <v>732</v>
      </c>
      <c r="K242" s="4" t="str">
        <f>DEC2BIN(_xlfn.XLOOKUP(I242,'Initial Parameters'!$F$8:$F$11,'Initial Parameters'!$D$8:$D$11,0)-'Initial Parameters'!$E$4,2)</f>
        <v>00</v>
      </c>
      <c r="L242" s="4" t="str">
        <f t="shared" si="12"/>
        <v/>
      </c>
      <c r="M242" s="4" t="str">
        <f t="shared" si="13"/>
        <v/>
      </c>
      <c r="O242" s="5" t="str">
        <f>DEC2BIN(_xlfn.XLOOKUP(H242,'Initial Parameters'!$C$8:$C$11,'Initial Parameters'!$A$8:$A$11,0)-'Initial Parameters'!$E$3,2)</f>
        <v>00</v>
      </c>
      <c r="P242" s="5" t="str">
        <f t="shared" si="14"/>
        <v/>
      </c>
      <c r="Q242" s="5" t="str">
        <f t="shared" si="15"/>
        <v/>
      </c>
    </row>
    <row r="243" spans="1:17" x14ac:dyDescent="0.4">
      <c r="A243">
        <v>238</v>
      </c>
      <c r="B243" t="s">
        <v>244</v>
      </c>
      <c r="C243" t="s">
        <v>825</v>
      </c>
      <c r="D243" t="s">
        <v>733</v>
      </c>
      <c r="E243" t="s">
        <v>839</v>
      </c>
      <c r="F243" s="8" t="s">
        <v>825</v>
      </c>
      <c r="G243" t="s">
        <v>853</v>
      </c>
      <c r="H243" s="5" t="str" cm="1">
        <f t="array" ref="H243">_xlfn.IFS(D243="","Defense",_xlfn.XLOOKUP(D243,Sheet2!M:M,Sheet2!N:N,_xlfn.IFS(I243="Normal","Defense",I243="Defense","Tank",TRUE,"Speed"))&lt;&gt;0,_xlfn.XLOOKUP(D243,Sheet2!M:M,Sheet2!N:N,_xlfn.IFS(I243="Normal","Defense",I243="Defense","Tank",TRUE,"Speed")),TRUE,_xlfn.IFS(I243="Normal","Defense",I243="Defense","Tank",TRUE,I243))</f>
        <v>Attack</v>
      </c>
      <c r="I243" s="4" t="s">
        <v>869</v>
      </c>
      <c r="K243" s="4" t="str">
        <f>DEC2BIN(_xlfn.XLOOKUP(I243,'Initial Parameters'!$F$8:$F$11,'Initial Parameters'!$D$8:$D$11,0)-'Initial Parameters'!$E$4,2)</f>
        <v>01</v>
      </c>
      <c r="L243" s="4" t="str">
        <f t="shared" si="12"/>
        <v/>
      </c>
      <c r="M243" s="4" t="str">
        <f t="shared" si="13"/>
        <v/>
      </c>
      <c r="O243" s="5" t="str">
        <f>DEC2BIN(_xlfn.XLOOKUP(H243,'Initial Parameters'!$C$8:$C$11,'Initial Parameters'!$A$8:$A$11,0)-'Initial Parameters'!$E$3,2)</f>
        <v>01</v>
      </c>
      <c r="P243" s="5" t="str">
        <f t="shared" si="14"/>
        <v/>
      </c>
      <c r="Q243" s="5" t="str">
        <f t="shared" si="15"/>
        <v/>
      </c>
    </row>
    <row r="244" spans="1:17" x14ac:dyDescent="0.4">
      <c r="A244">
        <v>239</v>
      </c>
      <c r="B244" t="s">
        <v>245</v>
      </c>
      <c r="C244" t="s">
        <v>825</v>
      </c>
      <c r="D244" t="s">
        <v>747</v>
      </c>
      <c r="E244" t="s">
        <v>841</v>
      </c>
      <c r="F244" s="8" t="s">
        <v>825</v>
      </c>
      <c r="G244" t="s">
        <v>854</v>
      </c>
      <c r="H244" s="5" t="str" cm="1">
        <f t="array" ref="H244">_xlfn.IFS(D244="","Defense",_xlfn.XLOOKUP(D244,Sheet2!M:M,Sheet2!N:N,_xlfn.IFS(I244="Normal","Defense",I244="Defense","Tank",TRUE,"Speed"))&lt;&gt;0,_xlfn.XLOOKUP(D244,Sheet2!M:M,Sheet2!N:N,_xlfn.IFS(I244="Normal","Defense",I244="Defense","Tank",TRUE,"Speed")),TRUE,_xlfn.IFS(I244="Normal","Defense",I244="Defense","Tank",TRUE,I244))</f>
        <v>Attack</v>
      </c>
      <c r="I244" s="4" t="s">
        <v>732</v>
      </c>
      <c r="K244" s="4" t="str">
        <f>DEC2BIN(_xlfn.XLOOKUP(I244,'Initial Parameters'!$F$8:$F$11,'Initial Parameters'!$D$8:$D$11,0)-'Initial Parameters'!$E$4,2)</f>
        <v>00</v>
      </c>
      <c r="L244" s="4" t="str">
        <f t="shared" si="12"/>
        <v/>
      </c>
      <c r="M244" s="4" t="str">
        <f t="shared" si="13"/>
        <v/>
      </c>
      <c r="O244" s="5" t="str">
        <f>DEC2BIN(_xlfn.XLOOKUP(H244,'Initial Parameters'!$C$8:$C$11,'Initial Parameters'!$A$8:$A$11,0)-'Initial Parameters'!$E$3,2)</f>
        <v>01</v>
      </c>
      <c r="P244" s="5" t="str">
        <f t="shared" si="14"/>
        <v/>
      </c>
      <c r="Q244" s="5" t="str">
        <f t="shared" si="15"/>
        <v/>
      </c>
    </row>
    <row r="245" spans="1:17" x14ac:dyDescent="0.4">
      <c r="A245">
        <v>240</v>
      </c>
      <c r="B245" t="s">
        <v>246</v>
      </c>
      <c r="C245" t="s">
        <v>825</v>
      </c>
      <c r="D245" t="s">
        <v>745</v>
      </c>
      <c r="E245" t="s">
        <v>844</v>
      </c>
      <c r="F245" s="8" t="s">
        <v>852</v>
      </c>
      <c r="G245" t="s">
        <v>861</v>
      </c>
      <c r="H245" s="5" t="str" cm="1">
        <f t="array" ref="H245">_xlfn.IFS(D245="","Defense",_xlfn.XLOOKUP(D245,Sheet2!M:M,Sheet2!N:N,_xlfn.IFS(I245="Normal","Defense",I245="Defense","Tank",TRUE,"Speed"))&lt;&gt;0,_xlfn.XLOOKUP(D245,Sheet2!M:M,Sheet2!N:N,_xlfn.IFS(I245="Normal","Defense",I245="Defense","Tank",TRUE,"Speed")),TRUE,_xlfn.IFS(I245="Normal","Defense",I245="Defense","Tank",TRUE,I245))</f>
        <v>Tank</v>
      </c>
      <c r="I245" s="4" t="s">
        <v>867</v>
      </c>
      <c r="K245" s="4" t="str">
        <f>DEC2BIN(_xlfn.XLOOKUP(I245,'Initial Parameters'!$F$8:$F$11,'Initial Parameters'!$D$8:$D$11,0)-'Initial Parameters'!$E$4,2)</f>
        <v>10</v>
      </c>
      <c r="L245" s="4" t="str">
        <f t="shared" si="12"/>
        <v>10011010</v>
      </c>
      <c r="M245" s="4" t="str">
        <f t="shared" si="13"/>
        <v>9A4F40F3</v>
      </c>
      <c r="O245" s="5" t="str">
        <f>DEC2BIN(_xlfn.XLOOKUP(H245,'Initial Parameters'!$C$8:$C$11,'Initial Parameters'!$A$8:$A$11,0)-'Initial Parameters'!$E$3,2)</f>
        <v>11</v>
      </c>
      <c r="P245" s="5" t="str">
        <f t="shared" si="14"/>
        <v>10001111</v>
      </c>
      <c r="Q245" s="5" t="str">
        <f t="shared" si="15"/>
        <v>8F7A06A2</v>
      </c>
    </row>
    <row r="246" spans="1:17" x14ac:dyDescent="0.4">
      <c r="A246">
        <v>241</v>
      </c>
      <c r="B246" t="s">
        <v>247</v>
      </c>
      <c r="C246" t="s">
        <v>825</v>
      </c>
      <c r="D246" t="s">
        <v>735</v>
      </c>
      <c r="E246" t="s">
        <v>844</v>
      </c>
      <c r="F246" s="8" t="s">
        <v>852</v>
      </c>
      <c r="G246" t="s">
        <v>861</v>
      </c>
      <c r="H246" s="5" t="str" cm="1">
        <f t="array" ref="H246">_xlfn.IFS(D246="","Defense",_xlfn.XLOOKUP(D246,Sheet2!M:M,Sheet2!N:N,_xlfn.IFS(I246="Normal","Defense",I246="Defense","Tank",TRUE,"Speed"))&lt;&gt;0,_xlfn.XLOOKUP(D246,Sheet2!M:M,Sheet2!N:N,_xlfn.IFS(I246="Normal","Defense",I246="Defense","Tank",TRUE,"Speed")),TRUE,_xlfn.IFS(I246="Normal","Defense",I246="Defense","Tank",TRUE,I246))</f>
        <v>Tank</v>
      </c>
      <c r="I246" s="4" t="s">
        <v>867</v>
      </c>
      <c r="K246" s="4" t="str">
        <f>DEC2BIN(_xlfn.XLOOKUP(I246,'Initial Parameters'!$F$8:$F$11,'Initial Parameters'!$D$8:$D$11,0)-'Initial Parameters'!$E$4,2)</f>
        <v>10</v>
      </c>
      <c r="L246" s="4" t="str">
        <f t="shared" si="12"/>
        <v/>
      </c>
      <c r="M246" s="4" t="str">
        <f t="shared" si="13"/>
        <v/>
      </c>
      <c r="O246" s="5" t="str">
        <f>DEC2BIN(_xlfn.XLOOKUP(H246,'Initial Parameters'!$C$8:$C$11,'Initial Parameters'!$A$8:$A$11,0)-'Initial Parameters'!$E$3,2)</f>
        <v>11</v>
      </c>
      <c r="P246" s="5" t="str">
        <f t="shared" si="14"/>
        <v/>
      </c>
      <c r="Q246" s="5" t="str">
        <f t="shared" si="15"/>
        <v/>
      </c>
    </row>
    <row r="247" spans="1:17" x14ac:dyDescent="0.4">
      <c r="A247">
        <v>242</v>
      </c>
      <c r="B247" t="s">
        <v>248</v>
      </c>
      <c r="C247" t="s">
        <v>825</v>
      </c>
      <c r="D247" t="s">
        <v>740</v>
      </c>
      <c r="E247" t="s">
        <v>839</v>
      </c>
      <c r="F247" s="8" t="s">
        <v>843</v>
      </c>
      <c r="G247" t="s">
        <v>853</v>
      </c>
      <c r="H247" s="5" t="str" cm="1">
        <f t="array" ref="H247">_xlfn.IFS(D247="","Defense",_xlfn.XLOOKUP(D247,Sheet2!M:M,Sheet2!N:N,_xlfn.IFS(I247="Normal","Defense",I247="Defense","Tank",TRUE,"Speed"))&lt;&gt;0,_xlfn.XLOOKUP(D247,Sheet2!M:M,Sheet2!N:N,_xlfn.IFS(I247="Normal","Defense",I247="Defense","Tank",TRUE,"Speed")),TRUE,_xlfn.IFS(I247="Normal","Defense",I247="Defense","Tank",TRUE,I247))</f>
        <v>Defense</v>
      </c>
      <c r="I247" s="4" t="s">
        <v>869</v>
      </c>
      <c r="K247" s="4" t="str">
        <f>DEC2BIN(_xlfn.XLOOKUP(I247,'Initial Parameters'!$F$8:$F$11,'Initial Parameters'!$D$8:$D$11,0)-'Initial Parameters'!$E$4,2)</f>
        <v>01</v>
      </c>
      <c r="L247" s="4" t="str">
        <f t="shared" si="12"/>
        <v/>
      </c>
      <c r="M247" s="4" t="str">
        <f t="shared" si="13"/>
        <v/>
      </c>
      <c r="O247" s="5" t="str">
        <f>DEC2BIN(_xlfn.XLOOKUP(H247,'Initial Parameters'!$C$8:$C$11,'Initial Parameters'!$A$8:$A$11,0)-'Initial Parameters'!$E$3,2)</f>
        <v>00</v>
      </c>
      <c r="P247" s="5" t="str">
        <f t="shared" si="14"/>
        <v/>
      </c>
      <c r="Q247" s="5" t="str">
        <f t="shared" si="15"/>
        <v/>
      </c>
    </row>
    <row r="248" spans="1:17" x14ac:dyDescent="0.4">
      <c r="A248">
        <v>243</v>
      </c>
      <c r="B248" t="s">
        <v>249</v>
      </c>
      <c r="C248">
        <v>-5</v>
      </c>
      <c r="D248" t="s">
        <v>102</v>
      </c>
      <c r="E248" t="s">
        <v>841</v>
      </c>
      <c r="F248" s="8" t="s">
        <v>825</v>
      </c>
      <c r="G248" t="s">
        <v>859</v>
      </c>
      <c r="H248" s="5" t="str" cm="1">
        <f t="array" ref="H248">_xlfn.IFS(D248="","Defense",_xlfn.XLOOKUP(D248,Sheet2!M:M,Sheet2!N:N,_xlfn.IFS(I248="Normal","Defense",I248="Defense","Tank",TRUE,"Speed"))&lt;&gt;0,_xlfn.XLOOKUP(D248,Sheet2!M:M,Sheet2!N:N,_xlfn.IFS(I248="Normal","Defense",I248="Defense","Tank",TRUE,"Speed")),TRUE,_xlfn.IFS(I248="Normal","Defense",I248="Defense","Tank",TRUE,I248))</f>
        <v>Speed</v>
      </c>
      <c r="I248" s="4" t="s">
        <v>867</v>
      </c>
      <c r="K248" s="4" t="str">
        <f>DEC2BIN(_xlfn.XLOOKUP(I248,'Initial Parameters'!$F$8:$F$11,'Initial Parameters'!$D$8:$D$11,0)-'Initial Parameters'!$E$4,2)</f>
        <v>10</v>
      </c>
      <c r="L248" s="4" t="str">
        <f t="shared" si="12"/>
        <v/>
      </c>
      <c r="M248" s="4" t="str">
        <f t="shared" si="13"/>
        <v/>
      </c>
      <c r="O248" s="5" t="str">
        <f>DEC2BIN(_xlfn.XLOOKUP(H248,'Initial Parameters'!$C$8:$C$11,'Initial Parameters'!$A$8:$A$11,0)-'Initial Parameters'!$E$3,2)</f>
        <v>10</v>
      </c>
      <c r="P248" s="5" t="str">
        <f t="shared" si="14"/>
        <v/>
      </c>
      <c r="Q248" s="5" t="str">
        <f t="shared" si="15"/>
        <v/>
      </c>
    </row>
    <row r="249" spans="1:17" x14ac:dyDescent="0.4">
      <c r="A249">
        <v>244</v>
      </c>
      <c r="B249" t="s">
        <v>250</v>
      </c>
      <c r="C249" t="s">
        <v>825</v>
      </c>
      <c r="D249" t="s">
        <v>732</v>
      </c>
      <c r="E249" t="s">
        <v>844</v>
      </c>
      <c r="F249" s="8" t="s">
        <v>847</v>
      </c>
      <c r="G249" t="s">
        <v>853</v>
      </c>
      <c r="H249" s="5" t="str" cm="1">
        <f t="array" ref="H249">_xlfn.IFS(D249="","Defense",_xlfn.XLOOKUP(D249,Sheet2!M:M,Sheet2!N:N,_xlfn.IFS(I249="Normal","Defense",I249="Defense","Tank",TRUE,"Speed"))&lt;&gt;0,_xlfn.XLOOKUP(D249,Sheet2!M:M,Sheet2!N:N,_xlfn.IFS(I249="Normal","Defense",I249="Defense","Tank",TRUE,"Speed")),TRUE,_xlfn.IFS(I249="Normal","Defense",I249="Defense","Tank",TRUE,I249))</f>
        <v>Speed</v>
      </c>
      <c r="I249" s="4" t="s">
        <v>868</v>
      </c>
      <c r="K249" s="4" t="str">
        <f>DEC2BIN(_xlfn.XLOOKUP(I249,'Initial Parameters'!$F$8:$F$11,'Initial Parameters'!$D$8:$D$11,0)-'Initial Parameters'!$E$4,2)</f>
        <v>11</v>
      </c>
      <c r="L249" s="4" t="str">
        <f t="shared" si="12"/>
        <v>01001111</v>
      </c>
      <c r="M249" s="4" t="str">
        <f t="shared" si="13"/>
        <v/>
      </c>
      <c r="O249" s="5" t="str">
        <f>DEC2BIN(_xlfn.XLOOKUP(H249,'Initial Parameters'!$C$8:$C$11,'Initial Parameters'!$A$8:$A$11,0)-'Initial Parameters'!$E$3,2)</f>
        <v>10</v>
      </c>
      <c r="P249" s="5" t="str">
        <f t="shared" si="14"/>
        <v>01111010</v>
      </c>
      <c r="Q249" s="5" t="str">
        <f t="shared" si="15"/>
        <v/>
      </c>
    </row>
    <row r="250" spans="1:17" x14ac:dyDescent="0.4">
      <c r="A250">
        <v>245</v>
      </c>
      <c r="B250" t="s">
        <v>251</v>
      </c>
      <c r="C250">
        <v>2</v>
      </c>
      <c r="D250" t="s">
        <v>732</v>
      </c>
      <c r="E250" t="s">
        <v>839</v>
      </c>
      <c r="F250" s="8" t="s">
        <v>825</v>
      </c>
      <c r="G250" t="s">
        <v>853</v>
      </c>
      <c r="H250" s="5" t="str" cm="1">
        <f t="array" ref="H250">_xlfn.IFS(D250="","Defense",_xlfn.XLOOKUP(D250,Sheet2!M:M,Sheet2!N:N,_xlfn.IFS(I250="Normal","Defense",I250="Defense","Tank",TRUE,"Speed"))&lt;&gt;0,_xlfn.XLOOKUP(D250,Sheet2!M:M,Sheet2!N:N,_xlfn.IFS(I250="Normal","Defense",I250="Defense","Tank",TRUE,"Speed")),TRUE,_xlfn.IFS(I250="Normal","Defense",I250="Defense","Tank",TRUE,I250))</f>
        <v>Speed</v>
      </c>
      <c r="I250" s="4" t="s">
        <v>868</v>
      </c>
      <c r="K250" s="4" t="str">
        <f>DEC2BIN(_xlfn.XLOOKUP(I250,'Initial Parameters'!$F$8:$F$11,'Initial Parameters'!$D$8:$D$11,0)-'Initial Parameters'!$E$4,2)</f>
        <v>11</v>
      </c>
      <c r="L250" s="4" t="str">
        <f t="shared" si="12"/>
        <v/>
      </c>
      <c r="M250" s="4" t="str">
        <f t="shared" si="13"/>
        <v/>
      </c>
      <c r="O250" s="5" t="str">
        <f>DEC2BIN(_xlfn.XLOOKUP(H250,'Initial Parameters'!$C$8:$C$11,'Initial Parameters'!$A$8:$A$11,0)-'Initial Parameters'!$E$3,2)</f>
        <v>10</v>
      </c>
      <c r="P250" s="5" t="str">
        <f t="shared" si="14"/>
        <v/>
      </c>
      <c r="Q250" s="5" t="str">
        <f t="shared" si="15"/>
        <v/>
      </c>
    </row>
    <row r="251" spans="1:17" x14ac:dyDescent="0.4">
      <c r="A251">
        <v>246</v>
      </c>
      <c r="B251" t="s">
        <v>252</v>
      </c>
      <c r="C251" t="s">
        <v>825</v>
      </c>
      <c r="D251" t="s">
        <v>746</v>
      </c>
      <c r="E251" t="s">
        <v>841</v>
      </c>
      <c r="F251" s="8" t="s">
        <v>840</v>
      </c>
      <c r="G251" t="s">
        <v>853</v>
      </c>
      <c r="H251" s="5" t="str" cm="1">
        <f t="array" ref="H251">_xlfn.IFS(D251="","Defense",_xlfn.XLOOKUP(D251,Sheet2!M:M,Sheet2!N:N,_xlfn.IFS(I251="Normal","Defense",I251="Defense","Tank",TRUE,"Speed"))&lt;&gt;0,_xlfn.XLOOKUP(D251,Sheet2!M:M,Sheet2!N:N,_xlfn.IFS(I251="Normal","Defense",I251="Defense","Tank",TRUE,"Speed")),TRUE,_xlfn.IFS(I251="Normal","Defense",I251="Defense","Tank",TRUE,I251))</f>
        <v>Tank</v>
      </c>
      <c r="I251" s="4" t="s">
        <v>732</v>
      </c>
      <c r="K251" s="4" t="str">
        <f>DEC2BIN(_xlfn.XLOOKUP(I251,'Initial Parameters'!$F$8:$F$11,'Initial Parameters'!$D$8:$D$11,0)-'Initial Parameters'!$E$4,2)</f>
        <v>00</v>
      </c>
      <c r="L251" s="4" t="str">
        <f t="shared" si="12"/>
        <v/>
      </c>
      <c r="M251" s="4" t="str">
        <f t="shared" si="13"/>
        <v/>
      </c>
      <c r="O251" s="5" t="str">
        <f>DEC2BIN(_xlfn.XLOOKUP(H251,'Initial Parameters'!$C$8:$C$11,'Initial Parameters'!$A$8:$A$11,0)-'Initial Parameters'!$E$3,2)</f>
        <v>11</v>
      </c>
      <c r="P251" s="5" t="str">
        <f t="shared" si="14"/>
        <v/>
      </c>
      <c r="Q251" s="5" t="str">
        <f t="shared" si="15"/>
        <v/>
      </c>
    </row>
    <row r="252" spans="1:17" x14ac:dyDescent="0.4">
      <c r="A252">
        <v>247</v>
      </c>
      <c r="B252" t="s">
        <v>253</v>
      </c>
      <c r="C252" t="s">
        <v>825</v>
      </c>
      <c r="D252" t="s">
        <v>748</v>
      </c>
      <c r="E252" t="s">
        <v>841</v>
      </c>
      <c r="F252" s="8" t="s">
        <v>843</v>
      </c>
      <c r="G252" t="s">
        <v>853</v>
      </c>
      <c r="H252" s="5" t="str" cm="1">
        <f t="array" ref="H252">_xlfn.IFS(D252="","Defense",_xlfn.XLOOKUP(D252,Sheet2!M:M,Sheet2!N:N,_xlfn.IFS(I252="Normal","Defense",I252="Defense","Tank",TRUE,"Speed"))&lt;&gt;0,_xlfn.XLOOKUP(D252,Sheet2!M:M,Sheet2!N:N,_xlfn.IFS(I252="Normal","Defense",I252="Defense","Tank",TRUE,"Speed")),TRUE,_xlfn.IFS(I252="Normal","Defense",I252="Defense","Tank",TRUE,I252))</f>
        <v>Attack</v>
      </c>
      <c r="I252" s="4" t="s">
        <v>869</v>
      </c>
      <c r="K252" s="4" t="str">
        <f>DEC2BIN(_xlfn.XLOOKUP(I252,'Initial Parameters'!$F$8:$F$11,'Initial Parameters'!$D$8:$D$11,0)-'Initial Parameters'!$E$4,2)</f>
        <v>01</v>
      </c>
      <c r="L252" s="4" t="str">
        <f t="shared" si="12"/>
        <v/>
      </c>
      <c r="M252" s="4" t="str">
        <f t="shared" si="13"/>
        <v/>
      </c>
      <c r="O252" s="5" t="str">
        <f>DEC2BIN(_xlfn.XLOOKUP(H252,'Initial Parameters'!$C$8:$C$11,'Initial Parameters'!$A$8:$A$11,0)-'Initial Parameters'!$E$3,2)</f>
        <v>01</v>
      </c>
      <c r="P252" s="5" t="str">
        <f t="shared" si="14"/>
        <v/>
      </c>
      <c r="Q252" s="5" t="str">
        <f t="shared" si="15"/>
        <v/>
      </c>
    </row>
    <row r="253" spans="1:17" x14ac:dyDescent="0.4">
      <c r="A253">
        <v>248</v>
      </c>
      <c r="B253" t="s">
        <v>254</v>
      </c>
      <c r="C253" t="s">
        <v>825</v>
      </c>
      <c r="D253" t="s">
        <v>102</v>
      </c>
      <c r="E253" t="s">
        <v>841</v>
      </c>
      <c r="F253" s="8" t="s">
        <v>847</v>
      </c>
      <c r="G253" t="s">
        <v>853</v>
      </c>
      <c r="H253" s="5" t="str" cm="1">
        <f t="array" ref="H253">_xlfn.IFS(D253="","Defense",_xlfn.XLOOKUP(D253,Sheet2!M:M,Sheet2!N:N,_xlfn.IFS(I253="Normal","Defense",I253="Defense","Tank",TRUE,"Speed"))&lt;&gt;0,_xlfn.XLOOKUP(D253,Sheet2!M:M,Sheet2!N:N,_xlfn.IFS(I253="Normal","Defense",I253="Defense","Tank",TRUE,"Speed")),TRUE,_xlfn.IFS(I253="Normal","Defense",I253="Defense","Tank",TRUE,I253))</f>
        <v>Speed</v>
      </c>
      <c r="I253" s="4" t="s">
        <v>732</v>
      </c>
      <c r="K253" s="4" t="str">
        <f>DEC2BIN(_xlfn.XLOOKUP(I253,'Initial Parameters'!$F$8:$F$11,'Initial Parameters'!$D$8:$D$11,0)-'Initial Parameters'!$E$4,2)</f>
        <v>00</v>
      </c>
      <c r="L253" s="4" t="str">
        <f t="shared" si="12"/>
        <v>01000000</v>
      </c>
      <c r="M253" s="4" t="str">
        <f t="shared" si="13"/>
        <v/>
      </c>
      <c r="O253" s="5" t="str">
        <f>DEC2BIN(_xlfn.XLOOKUP(H253,'Initial Parameters'!$C$8:$C$11,'Initial Parameters'!$A$8:$A$11,0)-'Initial Parameters'!$E$3,2)</f>
        <v>10</v>
      </c>
      <c r="P253" s="5" t="str">
        <f t="shared" si="14"/>
        <v>00000110</v>
      </c>
      <c r="Q253" s="5" t="str">
        <f t="shared" si="15"/>
        <v/>
      </c>
    </row>
    <row r="254" spans="1:17" x14ac:dyDescent="0.4">
      <c r="A254">
        <v>249</v>
      </c>
      <c r="B254" t="s">
        <v>255</v>
      </c>
      <c r="C254" t="s">
        <v>825</v>
      </c>
      <c r="D254" t="s">
        <v>733</v>
      </c>
      <c r="E254" t="s">
        <v>839</v>
      </c>
      <c r="F254" s="8" t="s">
        <v>843</v>
      </c>
      <c r="G254" t="s">
        <v>853</v>
      </c>
      <c r="H254" s="5" t="str" cm="1">
        <f t="array" ref="H254">_xlfn.IFS(D254="","Defense",_xlfn.XLOOKUP(D254,Sheet2!M:M,Sheet2!N:N,_xlfn.IFS(I254="Normal","Defense",I254="Defense","Tank",TRUE,"Speed"))&lt;&gt;0,_xlfn.XLOOKUP(D254,Sheet2!M:M,Sheet2!N:N,_xlfn.IFS(I254="Normal","Defense",I254="Defense","Tank",TRUE,"Speed")),TRUE,_xlfn.IFS(I254="Normal","Defense",I254="Defense","Tank",TRUE,I254))</f>
        <v>Attack</v>
      </c>
      <c r="I254" s="4" t="s">
        <v>732</v>
      </c>
      <c r="K254" s="4" t="str">
        <f>DEC2BIN(_xlfn.XLOOKUP(I254,'Initial Parameters'!$F$8:$F$11,'Initial Parameters'!$D$8:$D$11,0)-'Initial Parameters'!$E$4,2)</f>
        <v>00</v>
      </c>
      <c r="L254" s="4" t="str">
        <f t="shared" si="12"/>
        <v/>
      </c>
      <c r="M254" s="4" t="str">
        <f t="shared" si="13"/>
        <v/>
      </c>
      <c r="O254" s="5" t="str">
        <f>DEC2BIN(_xlfn.XLOOKUP(H254,'Initial Parameters'!$C$8:$C$11,'Initial Parameters'!$A$8:$A$11,0)-'Initial Parameters'!$E$3,2)</f>
        <v>01</v>
      </c>
      <c r="P254" s="5" t="str">
        <f t="shared" si="14"/>
        <v/>
      </c>
      <c r="Q254" s="5" t="str">
        <f t="shared" si="15"/>
        <v/>
      </c>
    </row>
    <row r="255" spans="1:17" x14ac:dyDescent="0.4">
      <c r="A255">
        <v>250</v>
      </c>
      <c r="B255" t="s">
        <v>256</v>
      </c>
      <c r="C255" t="s">
        <v>825</v>
      </c>
      <c r="D255" t="s">
        <v>745</v>
      </c>
      <c r="E255" t="s">
        <v>841</v>
      </c>
      <c r="F255" s="8" t="s">
        <v>842</v>
      </c>
      <c r="G255" t="s">
        <v>854</v>
      </c>
      <c r="H255" s="5" t="str" cm="1">
        <f t="array" ref="H255">_xlfn.IFS(D255="","Defense",_xlfn.XLOOKUP(D255,Sheet2!M:M,Sheet2!N:N,_xlfn.IFS(I255="Normal","Defense",I255="Defense","Tank",TRUE,"Speed"))&lt;&gt;0,_xlfn.XLOOKUP(D255,Sheet2!M:M,Sheet2!N:N,_xlfn.IFS(I255="Normal","Defense",I255="Defense","Tank",TRUE,"Speed")),TRUE,_xlfn.IFS(I255="Normal","Defense",I255="Defense","Tank",TRUE,I255))</f>
        <v>Defense</v>
      </c>
      <c r="I255" s="4" t="s">
        <v>732</v>
      </c>
      <c r="K255" s="4" t="str">
        <f>DEC2BIN(_xlfn.XLOOKUP(I255,'Initial Parameters'!$F$8:$F$11,'Initial Parameters'!$D$8:$D$11,0)-'Initial Parameters'!$E$4,2)</f>
        <v>00</v>
      </c>
      <c r="L255" s="4" t="str">
        <f t="shared" si="12"/>
        <v/>
      </c>
      <c r="M255" s="4" t="str">
        <f t="shared" si="13"/>
        <v/>
      </c>
      <c r="O255" s="5" t="str">
        <f>DEC2BIN(_xlfn.XLOOKUP(H255,'Initial Parameters'!$C$8:$C$11,'Initial Parameters'!$A$8:$A$11,0)-'Initial Parameters'!$E$3,2)</f>
        <v>00</v>
      </c>
      <c r="P255" s="5" t="str">
        <f t="shared" si="14"/>
        <v/>
      </c>
      <c r="Q255" s="5" t="str">
        <f t="shared" si="15"/>
        <v/>
      </c>
    </row>
    <row r="256" spans="1:17" x14ac:dyDescent="0.4">
      <c r="A256">
        <v>251</v>
      </c>
      <c r="B256" t="s">
        <v>257</v>
      </c>
      <c r="C256" t="s">
        <v>825</v>
      </c>
      <c r="D256" t="s">
        <v>740</v>
      </c>
      <c r="E256" t="s">
        <v>839</v>
      </c>
      <c r="F256" s="8" t="s">
        <v>843</v>
      </c>
      <c r="G256" t="s">
        <v>853</v>
      </c>
      <c r="H256" s="5" t="str" cm="1">
        <f t="array" ref="H256">_xlfn.IFS(D256="","Defense",_xlfn.XLOOKUP(D256,Sheet2!M:M,Sheet2!N:N,_xlfn.IFS(I256="Normal","Defense",I256="Defense","Tank",TRUE,"Speed"))&lt;&gt;0,_xlfn.XLOOKUP(D256,Sheet2!M:M,Sheet2!N:N,_xlfn.IFS(I256="Normal","Defense",I256="Defense","Tank",TRUE,"Speed")),TRUE,_xlfn.IFS(I256="Normal","Defense",I256="Defense","Tank",TRUE,I256))</f>
        <v>Defense</v>
      </c>
      <c r="I256" s="4" t="s">
        <v>869</v>
      </c>
      <c r="K256" s="4" t="str">
        <f>DEC2BIN(_xlfn.XLOOKUP(I256,'Initial Parameters'!$F$8:$F$11,'Initial Parameters'!$D$8:$D$11,0)-'Initial Parameters'!$E$4,2)</f>
        <v>01</v>
      </c>
      <c r="L256" s="4" t="str">
        <f t="shared" si="12"/>
        <v/>
      </c>
      <c r="M256" s="4" t="str">
        <f t="shared" si="13"/>
        <v/>
      </c>
      <c r="O256" s="5" t="str">
        <f>DEC2BIN(_xlfn.XLOOKUP(H256,'Initial Parameters'!$C$8:$C$11,'Initial Parameters'!$A$8:$A$11,0)-'Initial Parameters'!$E$3,2)</f>
        <v>00</v>
      </c>
      <c r="P256" s="5" t="str">
        <f t="shared" si="14"/>
        <v/>
      </c>
      <c r="Q256" s="5" t="str">
        <f t="shared" si="15"/>
        <v/>
      </c>
    </row>
    <row r="257" spans="1:17" x14ac:dyDescent="0.4">
      <c r="A257">
        <v>252</v>
      </c>
      <c r="B257" t="s">
        <v>258</v>
      </c>
      <c r="C257">
        <v>3</v>
      </c>
      <c r="D257" t="s">
        <v>732</v>
      </c>
      <c r="E257" t="s">
        <v>839</v>
      </c>
      <c r="F257" s="8" t="s">
        <v>825</v>
      </c>
      <c r="G257" t="s">
        <v>853</v>
      </c>
      <c r="H257" s="5" t="str" cm="1">
        <f t="array" ref="H257">_xlfn.IFS(D257="","Defense",_xlfn.XLOOKUP(D257,Sheet2!M:M,Sheet2!N:N,_xlfn.IFS(I257="Normal","Defense",I257="Defense","Tank",TRUE,"Speed"))&lt;&gt;0,_xlfn.XLOOKUP(D257,Sheet2!M:M,Sheet2!N:N,_xlfn.IFS(I257="Normal","Defense",I257="Defense","Tank",TRUE,"Speed")),TRUE,_xlfn.IFS(I257="Normal","Defense",I257="Defense","Tank",TRUE,I257))</f>
        <v>Speed</v>
      </c>
      <c r="I257" s="4" t="s">
        <v>868</v>
      </c>
      <c r="K257" s="4" t="str">
        <f>DEC2BIN(_xlfn.XLOOKUP(I257,'Initial Parameters'!$F$8:$F$11,'Initial Parameters'!$D$8:$D$11,0)-'Initial Parameters'!$E$4,2)</f>
        <v>11</v>
      </c>
      <c r="L257" s="4" t="str">
        <f t="shared" si="12"/>
        <v>11110011</v>
      </c>
      <c r="M257" s="4" t="str">
        <f t="shared" si="13"/>
        <v/>
      </c>
      <c r="O257" s="5" t="str">
        <f>DEC2BIN(_xlfn.XLOOKUP(H257,'Initial Parameters'!$C$8:$C$11,'Initial Parameters'!$A$8:$A$11,0)-'Initial Parameters'!$E$3,2)</f>
        <v>10</v>
      </c>
      <c r="P257" s="5" t="str">
        <f t="shared" si="14"/>
        <v>10100010</v>
      </c>
      <c r="Q257" s="5" t="str">
        <f t="shared" si="15"/>
        <v/>
      </c>
    </row>
    <row r="258" spans="1:17" x14ac:dyDescent="0.4">
      <c r="A258">
        <v>253</v>
      </c>
      <c r="B258" t="s">
        <v>259</v>
      </c>
      <c r="C258" t="s">
        <v>825</v>
      </c>
      <c r="D258" t="s">
        <v>732</v>
      </c>
      <c r="E258" t="s">
        <v>841</v>
      </c>
      <c r="F258" s="8" t="s">
        <v>825</v>
      </c>
      <c r="G258" t="s">
        <v>856</v>
      </c>
      <c r="H258" s="5" t="str" cm="1">
        <f t="array" ref="H258">_xlfn.IFS(D258="","Defense",_xlfn.XLOOKUP(D258,Sheet2!M:M,Sheet2!N:N,_xlfn.IFS(I258="Normal","Defense",I258="Defense","Tank",TRUE,"Speed"))&lt;&gt;0,_xlfn.XLOOKUP(D258,Sheet2!M:M,Sheet2!N:N,_xlfn.IFS(I258="Normal","Defense",I258="Defense","Tank",TRUE,"Speed")),TRUE,_xlfn.IFS(I258="Normal","Defense",I258="Defense","Tank",TRUE,I258))</f>
        <v>Defense</v>
      </c>
      <c r="I258" s="4" t="s">
        <v>732</v>
      </c>
      <c r="K258" s="4" t="str">
        <f>DEC2BIN(_xlfn.XLOOKUP(I258,'Initial Parameters'!$F$8:$F$11,'Initial Parameters'!$D$8:$D$11,0)-'Initial Parameters'!$E$4,2)</f>
        <v>00</v>
      </c>
      <c r="L258" s="4" t="str">
        <f t="shared" si="12"/>
        <v/>
      </c>
      <c r="M258" s="4" t="str">
        <f t="shared" si="13"/>
        <v/>
      </c>
      <c r="O258" s="5" t="str">
        <f>DEC2BIN(_xlfn.XLOOKUP(H258,'Initial Parameters'!$C$8:$C$11,'Initial Parameters'!$A$8:$A$11,0)-'Initial Parameters'!$E$3,2)</f>
        <v>00</v>
      </c>
      <c r="P258" s="5" t="str">
        <f t="shared" si="14"/>
        <v/>
      </c>
      <c r="Q258" s="5" t="str">
        <f t="shared" si="15"/>
        <v/>
      </c>
    </row>
    <row r="259" spans="1:17" x14ac:dyDescent="0.4">
      <c r="A259">
        <v>254</v>
      </c>
      <c r="B259" t="s">
        <v>260</v>
      </c>
      <c r="C259">
        <v>8</v>
      </c>
      <c r="D259" t="s">
        <v>732</v>
      </c>
      <c r="E259" t="s">
        <v>844</v>
      </c>
      <c r="F259" s="8" t="s">
        <v>847</v>
      </c>
      <c r="G259" t="s">
        <v>855</v>
      </c>
      <c r="H259" s="5" t="str" cm="1">
        <f t="array" ref="H259">_xlfn.IFS(D259="","Defense",_xlfn.XLOOKUP(D259,Sheet2!M:M,Sheet2!N:N,_xlfn.IFS(I259="Normal","Defense",I259="Defense","Tank",TRUE,"Speed"))&lt;&gt;0,_xlfn.XLOOKUP(D259,Sheet2!M:M,Sheet2!N:N,_xlfn.IFS(I259="Normal","Defense",I259="Defense","Tank",TRUE,"Speed")),TRUE,_xlfn.IFS(I259="Normal","Defense",I259="Defense","Tank",TRUE,I259))</f>
        <v>Speed</v>
      </c>
      <c r="I259" s="4" t="s">
        <v>868</v>
      </c>
      <c r="K259" s="4" t="str">
        <f>DEC2BIN(_xlfn.XLOOKUP(I259,'Initial Parameters'!$F$8:$F$11,'Initial Parameters'!$D$8:$D$11,0)-'Initial Parameters'!$E$4,2)</f>
        <v>11</v>
      </c>
      <c r="L259" s="4" t="str">
        <f t="shared" si="12"/>
        <v/>
      </c>
      <c r="M259" s="4" t="str">
        <f t="shared" si="13"/>
        <v/>
      </c>
      <c r="O259" s="5" t="str">
        <f>DEC2BIN(_xlfn.XLOOKUP(H259,'Initial Parameters'!$C$8:$C$11,'Initial Parameters'!$A$8:$A$11,0)-'Initial Parameters'!$E$3,2)</f>
        <v>10</v>
      </c>
      <c r="P259" s="5" t="str">
        <f t="shared" si="14"/>
        <v/>
      </c>
      <c r="Q259" s="5" t="str">
        <f t="shared" si="15"/>
        <v/>
      </c>
    </row>
    <row r="260" spans="1:17" x14ac:dyDescent="0.4">
      <c r="A260">
        <v>255</v>
      </c>
      <c r="B260" t="s">
        <v>261</v>
      </c>
      <c r="C260">
        <v>8</v>
      </c>
      <c r="D260" t="s">
        <v>732</v>
      </c>
      <c r="E260" t="s">
        <v>841</v>
      </c>
      <c r="F260" s="8" t="s">
        <v>849</v>
      </c>
      <c r="G260" t="s">
        <v>853</v>
      </c>
      <c r="H260" s="5" t="str" cm="1">
        <f t="array" ref="H260">_xlfn.IFS(D260="","Defense",_xlfn.XLOOKUP(D260,Sheet2!M:M,Sheet2!N:N,_xlfn.IFS(I260="Normal","Defense",I260="Defense","Tank",TRUE,"Speed"))&lt;&gt;0,_xlfn.XLOOKUP(D260,Sheet2!M:M,Sheet2!N:N,_xlfn.IFS(I260="Normal","Defense",I260="Defense","Tank",TRUE,"Speed")),TRUE,_xlfn.IFS(I260="Normal","Defense",I260="Defense","Tank",TRUE,I260))</f>
        <v>Speed</v>
      </c>
      <c r="I260" s="4" t="s">
        <v>868</v>
      </c>
      <c r="K260" s="4" t="str">
        <f>DEC2BIN(_xlfn.XLOOKUP(I260,'Initial Parameters'!$F$8:$F$11,'Initial Parameters'!$D$8:$D$11,0)-'Initial Parameters'!$E$4,2)</f>
        <v>11</v>
      </c>
      <c r="L260" s="4" t="str">
        <f t="shared" si="12"/>
        <v/>
      </c>
      <c r="M260" s="4" t="str">
        <f t="shared" si="13"/>
        <v/>
      </c>
      <c r="O260" s="5" t="str">
        <f>DEC2BIN(_xlfn.XLOOKUP(H260,'Initial Parameters'!$C$8:$C$11,'Initial Parameters'!$A$8:$A$11,0)-'Initial Parameters'!$E$3,2)</f>
        <v>10</v>
      </c>
      <c r="P260" s="5" t="str">
        <f t="shared" si="14"/>
        <v/>
      </c>
      <c r="Q260" s="5" t="str">
        <f t="shared" si="15"/>
        <v/>
      </c>
    </row>
    <row r="261" spans="1:17" x14ac:dyDescent="0.4">
      <c r="A261">
        <v>256</v>
      </c>
      <c r="B261" t="s">
        <v>262</v>
      </c>
      <c r="C261">
        <v>8</v>
      </c>
      <c r="D261" t="s">
        <v>732</v>
      </c>
      <c r="E261" t="s">
        <v>844</v>
      </c>
      <c r="F261" s="8" t="s">
        <v>851</v>
      </c>
      <c r="G261" t="s">
        <v>855</v>
      </c>
      <c r="H261" s="5" t="str" cm="1">
        <f t="array" ref="H261">_xlfn.IFS(D261="","Defense",_xlfn.XLOOKUP(D261,Sheet2!M:M,Sheet2!N:N,_xlfn.IFS(I261="Normal","Defense",I261="Defense","Tank",TRUE,"Speed"))&lt;&gt;0,_xlfn.XLOOKUP(D261,Sheet2!M:M,Sheet2!N:N,_xlfn.IFS(I261="Normal","Defense",I261="Defense","Tank",TRUE,"Speed")),TRUE,_xlfn.IFS(I261="Normal","Defense",I261="Defense","Tank",TRUE,I261))</f>
        <v>Tank</v>
      </c>
      <c r="I261" s="4" t="s">
        <v>867</v>
      </c>
      <c r="K261" s="4" t="str">
        <f>DEC2BIN(_xlfn.XLOOKUP(I261,'Initial Parameters'!$F$8:$F$11,'Initial Parameters'!$D$8:$D$11,0)-'Initial Parameters'!$E$4,2)</f>
        <v>10</v>
      </c>
      <c r="L261" s="4" t="str">
        <f t="shared" si="12"/>
        <v>10100010</v>
      </c>
      <c r="M261" s="4" t="str">
        <f t="shared" si="13"/>
        <v>A22EF0EE</v>
      </c>
      <c r="O261" s="5" t="str">
        <f>DEC2BIN(_xlfn.XLOOKUP(H261,'Initial Parameters'!$C$8:$C$11,'Initial Parameters'!$A$8:$A$11,0)-'Initial Parameters'!$E$3,2)</f>
        <v>11</v>
      </c>
      <c r="P261" s="5" t="str">
        <f t="shared" si="14"/>
        <v>00011111</v>
      </c>
      <c r="Q261" s="5" t="str">
        <f t="shared" si="15"/>
        <v>1F0CA5B2</v>
      </c>
    </row>
    <row r="262" spans="1:17" x14ac:dyDescent="0.4">
      <c r="A262">
        <v>257</v>
      </c>
      <c r="B262" t="s">
        <v>263</v>
      </c>
      <c r="C262" t="s">
        <v>825</v>
      </c>
      <c r="D262" t="s">
        <v>735</v>
      </c>
      <c r="E262" t="s">
        <v>841</v>
      </c>
      <c r="F262" s="8" t="s">
        <v>842</v>
      </c>
      <c r="G262" t="s">
        <v>854</v>
      </c>
      <c r="H262" s="5" t="str" cm="1">
        <f t="array" ref="H262">_xlfn.IFS(D262="","Defense",_xlfn.XLOOKUP(D262,Sheet2!M:M,Sheet2!N:N,_xlfn.IFS(I262="Normal","Defense",I262="Defense","Tank",TRUE,"Speed"))&lt;&gt;0,_xlfn.XLOOKUP(D262,Sheet2!M:M,Sheet2!N:N,_xlfn.IFS(I262="Normal","Defense",I262="Defense","Tank",TRUE,"Speed")),TRUE,_xlfn.IFS(I262="Normal","Defense",I262="Defense","Tank",TRUE,I262))</f>
        <v>Tank</v>
      </c>
      <c r="I262" s="4" t="s">
        <v>732</v>
      </c>
      <c r="K262" s="4" t="str">
        <f>DEC2BIN(_xlfn.XLOOKUP(I262,'Initial Parameters'!$F$8:$F$11,'Initial Parameters'!$D$8:$D$11,0)-'Initial Parameters'!$E$4,2)</f>
        <v>00</v>
      </c>
      <c r="L262" s="4" t="str">
        <f t="shared" ref="L262:L325" si="16">IF(MOD($A262,4)=0,_xlfn.CONCAT(K265,K264,K263,K262),"")</f>
        <v/>
      </c>
      <c r="M262" s="4" t="str">
        <f t="shared" ref="M262:M325" si="17">IF(MOD($A262,16)=0,_xlfn.CONCAT(BIN2HEX(L262,2),BIN2HEX(L266,2),BIN2HEX(L270,2),BIN2HEX(L274,2)),"")</f>
        <v/>
      </c>
      <c r="O262" s="5" t="str">
        <f>DEC2BIN(_xlfn.XLOOKUP(H262,'Initial Parameters'!$C$8:$C$11,'Initial Parameters'!$A$8:$A$11,0)-'Initial Parameters'!$E$3,2)</f>
        <v>11</v>
      </c>
      <c r="P262" s="5" t="str">
        <f t="shared" ref="P262:P325" si="18">IF(MOD($A262,4)=0,_xlfn.CONCAT(O265,O264,O263,O262),"")</f>
        <v/>
      </c>
      <c r="Q262" s="5" t="str">
        <f t="shared" ref="Q262:Q325" si="19">IF(MOD($A262,16)=0,_xlfn.CONCAT(BIN2HEX(P262,2),BIN2HEX(P266,2),BIN2HEX(P270,2),BIN2HEX(P274,2)),"")</f>
        <v/>
      </c>
    </row>
    <row r="263" spans="1:17" x14ac:dyDescent="0.4">
      <c r="A263">
        <v>258</v>
      </c>
      <c r="B263" t="s">
        <v>264</v>
      </c>
      <c r="C263" t="s">
        <v>825</v>
      </c>
      <c r="D263" t="s">
        <v>736</v>
      </c>
      <c r="E263" t="s">
        <v>844</v>
      </c>
      <c r="F263" s="8" t="s">
        <v>852</v>
      </c>
      <c r="G263" t="s">
        <v>861</v>
      </c>
      <c r="H263" s="5" t="str" cm="1">
        <f t="array" ref="H263">_xlfn.IFS(D263="","Defense",_xlfn.XLOOKUP(D263,Sheet2!M:M,Sheet2!N:N,_xlfn.IFS(I263="Normal","Defense",I263="Defense","Tank",TRUE,"Speed"))&lt;&gt;0,_xlfn.XLOOKUP(D263,Sheet2!M:M,Sheet2!N:N,_xlfn.IFS(I263="Normal","Defense",I263="Defense","Tank",TRUE,"Speed")),TRUE,_xlfn.IFS(I263="Normal","Defense",I263="Defense","Tank",TRUE,I263))</f>
        <v>Attack</v>
      </c>
      <c r="I263" s="4" t="s">
        <v>867</v>
      </c>
      <c r="K263" s="4" t="str">
        <f>DEC2BIN(_xlfn.XLOOKUP(I263,'Initial Parameters'!$F$8:$F$11,'Initial Parameters'!$D$8:$D$11,0)-'Initial Parameters'!$E$4,2)</f>
        <v>10</v>
      </c>
      <c r="L263" s="4" t="str">
        <f t="shared" si="16"/>
        <v/>
      </c>
      <c r="M263" s="4" t="str">
        <f t="shared" si="17"/>
        <v/>
      </c>
      <c r="O263" s="5" t="str">
        <f>DEC2BIN(_xlfn.XLOOKUP(H263,'Initial Parameters'!$C$8:$C$11,'Initial Parameters'!$A$8:$A$11,0)-'Initial Parameters'!$E$3,2)</f>
        <v>01</v>
      </c>
      <c r="P263" s="5" t="str">
        <f t="shared" si="18"/>
        <v/>
      </c>
      <c r="Q263" s="5" t="str">
        <f t="shared" si="19"/>
        <v/>
      </c>
    </row>
    <row r="264" spans="1:17" x14ac:dyDescent="0.4">
      <c r="A264">
        <v>259</v>
      </c>
      <c r="B264" t="s">
        <v>265</v>
      </c>
      <c r="C264" t="s">
        <v>825</v>
      </c>
      <c r="D264" t="s">
        <v>740</v>
      </c>
      <c r="E264" t="s">
        <v>844</v>
      </c>
      <c r="F264" s="8" t="s">
        <v>842</v>
      </c>
      <c r="G264" t="s">
        <v>854</v>
      </c>
      <c r="H264" s="5" t="str" cm="1">
        <f t="array" ref="H264">_xlfn.IFS(D264="","Defense",_xlfn.XLOOKUP(D264,Sheet2!M:M,Sheet2!N:N,_xlfn.IFS(I264="Normal","Defense",I264="Defense","Tank",TRUE,"Speed"))&lt;&gt;0,_xlfn.XLOOKUP(D264,Sheet2!M:M,Sheet2!N:N,_xlfn.IFS(I264="Normal","Defense",I264="Defense","Tank",TRUE,"Speed")),TRUE,_xlfn.IFS(I264="Normal","Defense",I264="Defense","Tank",TRUE,I264))</f>
        <v>Defense</v>
      </c>
      <c r="I264" s="4" t="s">
        <v>867</v>
      </c>
      <c r="K264" s="4" t="str">
        <f>DEC2BIN(_xlfn.XLOOKUP(I264,'Initial Parameters'!$F$8:$F$11,'Initial Parameters'!$D$8:$D$11,0)-'Initial Parameters'!$E$4,2)</f>
        <v>10</v>
      </c>
      <c r="L264" s="4" t="str">
        <f t="shared" si="16"/>
        <v/>
      </c>
      <c r="M264" s="4" t="str">
        <f t="shared" si="17"/>
        <v/>
      </c>
      <c r="O264" s="5" t="str">
        <f>DEC2BIN(_xlfn.XLOOKUP(H264,'Initial Parameters'!$C$8:$C$11,'Initial Parameters'!$A$8:$A$11,0)-'Initial Parameters'!$E$3,2)</f>
        <v>00</v>
      </c>
      <c r="P264" s="5" t="str">
        <f t="shared" si="18"/>
        <v/>
      </c>
      <c r="Q264" s="5" t="str">
        <f t="shared" si="19"/>
        <v/>
      </c>
    </row>
    <row r="265" spans="1:17" x14ac:dyDescent="0.4">
      <c r="A265">
        <v>260</v>
      </c>
      <c r="B265" t="s">
        <v>266</v>
      </c>
      <c r="C265" t="s">
        <v>825</v>
      </c>
      <c r="D265" t="s">
        <v>740</v>
      </c>
      <c r="E265" t="s">
        <v>844</v>
      </c>
      <c r="F265" s="8" t="s">
        <v>850</v>
      </c>
      <c r="G265" t="s">
        <v>853</v>
      </c>
      <c r="H265" s="5" t="str" cm="1">
        <f t="array" ref="H265">_xlfn.IFS(D265="","Defense",_xlfn.XLOOKUP(D265,Sheet2!M:M,Sheet2!N:N,_xlfn.IFS(I265="Normal","Defense",I265="Defense","Tank",TRUE,"Speed"))&lt;&gt;0,_xlfn.XLOOKUP(D265,Sheet2!M:M,Sheet2!N:N,_xlfn.IFS(I265="Normal","Defense",I265="Defense","Tank",TRUE,"Speed")),TRUE,_xlfn.IFS(I265="Normal","Defense",I265="Defense","Tank",TRUE,I265))</f>
        <v>Defense</v>
      </c>
      <c r="I265" s="4" t="s">
        <v>867</v>
      </c>
      <c r="K265" s="4" t="str">
        <f>DEC2BIN(_xlfn.XLOOKUP(I265,'Initial Parameters'!$F$8:$F$11,'Initial Parameters'!$D$8:$D$11,0)-'Initial Parameters'!$E$4,2)</f>
        <v>10</v>
      </c>
      <c r="L265" s="4" t="str">
        <f t="shared" si="16"/>
        <v>00101110</v>
      </c>
      <c r="M265" s="4" t="str">
        <f t="shared" si="17"/>
        <v/>
      </c>
      <c r="O265" s="5" t="str">
        <f>DEC2BIN(_xlfn.XLOOKUP(H265,'Initial Parameters'!$C$8:$C$11,'Initial Parameters'!$A$8:$A$11,0)-'Initial Parameters'!$E$3,2)</f>
        <v>00</v>
      </c>
      <c r="P265" s="5" t="str">
        <f t="shared" si="18"/>
        <v>00001100</v>
      </c>
      <c r="Q265" s="5" t="str">
        <f t="shared" si="19"/>
        <v/>
      </c>
    </row>
    <row r="266" spans="1:17" x14ac:dyDescent="0.4">
      <c r="A266">
        <v>261</v>
      </c>
      <c r="B266" t="s">
        <v>267</v>
      </c>
      <c r="C266" t="s">
        <v>825</v>
      </c>
      <c r="D266" t="s">
        <v>735</v>
      </c>
      <c r="E266" t="s">
        <v>844</v>
      </c>
      <c r="F266" s="8" t="s">
        <v>842</v>
      </c>
      <c r="G266" t="s">
        <v>853</v>
      </c>
      <c r="H266" s="5" t="str" cm="1">
        <f t="array" ref="H266">_xlfn.IFS(D266="","Defense",_xlfn.XLOOKUP(D266,Sheet2!M:M,Sheet2!N:N,_xlfn.IFS(I266="Normal","Defense",I266="Defense","Tank",TRUE,"Speed"))&lt;&gt;0,_xlfn.XLOOKUP(D266,Sheet2!M:M,Sheet2!N:N,_xlfn.IFS(I266="Normal","Defense",I266="Defense","Tank",TRUE,"Speed")),TRUE,_xlfn.IFS(I266="Normal","Defense",I266="Defense","Tank",TRUE,I266))</f>
        <v>Tank</v>
      </c>
      <c r="I266" s="4" t="s">
        <v>868</v>
      </c>
      <c r="K266" s="4" t="str">
        <f>DEC2BIN(_xlfn.XLOOKUP(I266,'Initial Parameters'!$F$8:$F$11,'Initial Parameters'!$D$8:$D$11,0)-'Initial Parameters'!$E$4,2)</f>
        <v>11</v>
      </c>
      <c r="L266" s="4" t="str">
        <f t="shared" si="16"/>
        <v/>
      </c>
      <c r="M266" s="4" t="str">
        <f t="shared" si="17"/>
        <v/>
      </c>
      <c r="O266" s="5" t="str">
        <f>DEC2BIN(_xlfn.XLOOKUP(H266,'Initial Parameters'!$C$8:$C$11,'Initial Parameters'!$A$8:$A$11,0)-'Initial Parameters'!$E$3,2)</f>
        <v>11</v>
      </c>
      <c r="P266" s="5" t="str">
        <f t="shared" si="18"/>
        <v/>
      </c>
      <c r="Q266" s="5" t="str">
        <f t="shared" si="19"/>
        <v/>
      </c>
    </row>
    <row r="267" spans="1:17" x14ac:dyDescent="0.4">
      <c r="A267">
        <v>262</v>
      </c>
      <c r="B267" t="s">
        <v>268</v>
      </c>
      <c r="C267" t="s">
        <v>825</v>
      </c>
      <c r="D267" t="s">
        <v>740</v>
      </c>
      <c r="E267" t="s">
        <v>839</v>
      </c>
      <c r="F267" s="8" t="s">
        <v>843</v>
      </c>
      <c r="G267" t="s">
        <v>854</v>
      </c>
      <c r="H267" s="5" t="str" cm="1">
        <f t="array" ref="H267">_xlfn.IFS(D267="","Defense",_xlfn.XLOOKUP(D267,Sheet2!M:M,Sheet2!N:N,_xlfn.IFS(I267="Normal","Defense",I267="Defense","Tank",TRUE,"Speed"))&lt;&gt;0,_xlfn.XLOOKUP(D267,Sheet2!M:M,Sheet2!N:N,_xlfn.IFS(I267="Normal","Defense",I267="Defense","Tank",TRUE,"Speed")),TRUE,_xlfn.IFS(I267="Normal","Defense",I267="Defense","Tank",TRUE,I267))</f>
        <v>Defense</v>
      </c>
      <c r="I267" s="4" t="s">
        <v>867</v>
      </c>
      <c r="K267" s="4" t="str">
        <f>DEC2BIN(_xlfn.XLOOKUP(I267,'Initial Parameters'!$F$8:$F$11,'Initial Parameters'!$D$8:$D$11,0)-'Initial Parameters'!$E$4,2)</f>
        <v>10</v>
      </c>
      <c r="L267" s="4" t="str">
        <f t="shared" si="16"/>
        <v/>
      </c>
      <c r="M267" s="4" t="str">
        <f t="shared" si="17"/>
        <v/>
      </c>
      <c r="O267" s="5" t="str">
        <f>DEC2BIN(_xlfn.XLOOKUP(H267,'Initial Parameters'!$C$8:$C$11,'Initial Parameters'!$A$8:$A$11,0)-'Initial Parameters'!$E$3,2)</f>
        <v>00</v>
      </c>
      <c r="P267" s="5" t="str">
        <f t="shared" si="18"/>
        <v/>
      </c>
      <c r="Q267" s="5" t="str">
        <f t="shared" si="19"/>
        <v/>
      </c>
    </row>
    <row r="268" spans="1:17" x14ac:dyDescent="0.4">
      <c r="A268">
        <v>263</v>
      </c>
      <c r="B268" t="s">
        <v>269</v>
      </c>
      <c r="C268" t="s">
        <v>825</v>
      </c>
      <c r="D268" t="s">
        <v>732</v>
      </c>
      <c r="E268" t="s">
        <v>839</v>
      </c>
      <c r="F268" s="8" t="s">
        <v>849</v>
      </c>
      <c r="G268" t="s">
        <v>853</v>
      </c>
      <c r="H268" s="5" t="str" cm="1">
        <f t="array" ref="H268">_xlfn.IFS(D268="","Defense",_xlfn.XLOOKUP(D268,Sheet2!M:M,Sheet2!N:N,_xlfn.IFS(I268="Normal","Defense",I268="Defense","Tank",TRUE,"Speed"))&lt;&gt;0,_xlfn.XLOOKUP(D268,Sheet2!M:M,Sheet2!N:N,_xlfn.IFS(I268="Normal","Defense",I268="Defense","Tank",TRUE,"Speed")),TRUE,_xlfn.IFS(I268="Normal","Defense",I268="Defense","Tank",TRUE,I268))</f>
        <v>Defense</v>
      </c>
      <c r="I268" s="4" t="s">
        <v>732</v>
      </c>
      <c r="K268" s="4" t="str">
        <f>DEC2BIN(_xlfn.XLOOKUP(I268,'Initial Parameters'!$F$8:$F$11,'Initial Parameters'!$D$8:$D$11,0)-'Initial Parameters'!$E$4,2)</f>
        <v>00</v>
      </c>
      <c r="L268" s="4" t="str">
        <f t="shared" si="16"/>
        <v/>
      </c>
      <c r="M268" s="4" t="str">
        <f t="shared" si="17"/>
        <v/>
      </c>
      <c r="O268" s="5" t="str">
        <f>DEC2BIN(_xlfn.XLOOKUP(H268,'Initial Parameters'!$C$8:$C$11,'Initial Parameters'!$A$8:$A$11,0)-'Initial Parameters'!$E$3,2)</f>
        <v>00</v>
      </c>
      <c r="P268" s="5" t="str">
        <f t="shared" si="18"/>
        <v/>
      </c>
      <c r="Q268" s="5" t="str">
        <f t="shared" si="19"/>
        <v/>
      </c>
    </row>
    <row r="269" spans="1:17" x14ac:dyDescent="0.4">
      <c r="A269">
        <v>264</v>
      </c>
      <c r="B269" t="s">
        <v>270</v>
      </c>
      <c r="C269">
        <v>-3</v>
      </c>
      <c r="D269" t="s">
        <v>733</v>
      </c>
      <c r="E269" t="s">
        <v>839</v>
      </c>
      <c r="F269" s="8" t="s">
        <v>849</v>
      </c>
      <c r="G269" t="s">
        <v>853</v>
      </c>
      <c r="H269" s="5" t="str" cm="1">
        <f t="array" ref="H269">_xlfn.IFS(D269="","Defense",_xlfn.XLOOKUP(D269,Sheet2!M:M,Sheet2!N:N,_xlfn.IFS(I269="Normal","Defense",I269="Defense","Tank",TRUE,"Speed"))&lt;&gt;0,_xlfn.XLOOKUP(D269,Sheet2!M:M,Sheet2!N:N,_xlfn.IFS(I269="Normal","Defense",I269="Defense","Tank",TRUE,"Speed")),TRUE,_xlfn.IFS(I269="Normal","Defense",I269="Defense","Tank",TRUE,I269))</f>
        <v>Attack</v>
      </c>
      <c r="I269" s="4" t="s">
        <v>732</v>
      </c>
      <c r="K269" s="4" t="str">
        <f>DEC2BIN(_xlfn.XLOOKUP(I269,'Initial Parameters'!$F$8:$F$11,'Initial Parameters'!$D$8:$D$11,0)-'Initial Parameters'!$E$4,2)</f>
        <v>00</v>
      </c>
      <c r="L269" s="4" t="str">
        <f t="shared" si="16"/>
        <v>11110000</v>
      </c>
      <c r="M269" s="4" t="str">
        <f t="shared" si="17"/>
        <v/>
      </c>
      <c r="O269" s="5" t="str">
        <f>DEC2BIN(_xlfn.XLOOKUP(H269,'Initial Parameters'!$C$8:$C$11,'Initial Parameters'!$A$8:$A$11,0)-'Initial Parameters'!$E$3,2)</f>
        <v>01</v>
      </c>
      <c r="P269" s="5" t="str">
        <f t="shared" si="18"/>
        <v>10100101</v>
      </c>
      <c r="Q269" s="5" t="str">
        <f t="shared" si="19"/>
        <v/>
      </c>
    </row>
    <row r="270" spans="1:17" x14ac:dyDescent="0.4">
      <c r="A270">
        <v>265</v>
      </c>
      <c r="B270" t="s">
        <v>271</v>
      </c>
      <c r="C270" t="s">
        <v>825</v>
      </c>
      <c r="D270" t="s">
        <v>733</v>
      </c>
      <c r="E270" t="s">
        <v>839</v>
      </c>
      <c r="F270" s="8" t="s">
        <v>842</v>
      </c>
      <c r="G270" t="s">
        <v>853</v>
      </c>
      <c r="H270" s="5" t="str" cm="1">
        <f t="array" ref="H270">_xlfn.IFS(D270="","Defense",_xlfn.XLOOKUP(D270,Sheet2!M:M,Sheet2!N:N,_xlfn.IFS(I270="Normal","Defense",I270="Defense","Tank",TRUE,"Speed"))&lt;&gt;0,_xlfn.XLOOKUP(D270,Sheet2!M:M,Sheet2!N:N,_xlfn.IFS(I270="Normal","Defense",I270="Defense","Tank",TRUE,"Speed")),TRUE,_xlfn.IFS(I270="Normal","Defense",I270="Defense","Tank",TRUE,I270))</f>
        <v>Attack</v>
      </c>
      <c r="I270" s="4" t="s">
        <v>732</v>
      </c>
      <c r="K270" s="4" t="str">
        <f>DEC2BIN(_xlfn.XLOOKUP(I270,'Initial Parameters'!$F$8:$F$11,'Initial Parameters'!$D$8:$D$11,0)-'Initial Parameters'!$E$4,2)</f>
        <v>00</v>
      </c>
      <c r="L270" s="4" t="str">
        <f t="shared" si="16"/>
        <v/>
      </c>
      <c r="M270" s="4" t="str">
        <f t="shared" si="17"/>
        <v/>
      </c>
      <c r="O270" s="5" t="str">
        <f>DEC2BIN(_xlfn.XLOOKUP(H270,'Initial Parameters'!$C$8:$C$11,'Initial Parameters'!$A$8:$A$11,0)-'Initial Parameters'!$E$3,2)</f>
        <v>01</v>
      </c>
      <c r="P270" s="5" t="str">
        <f t="shared" si="18"/>
        <v/>
      </c>
      <c r="Q270" s="5" t="str">
        <f t="shared" si="19"/>
        <v/>
      </c>
    </row>
    <row r="271" spans="1:17" x14ac:dyDescent="0.4">
      <c r="A271">
        <v>266</v>
      </c>
      <c r="B271" t="s">
        <v>272</v>
      </c>
      <c r="C271">
        <v>2</v>
      </c>
      <c r="D271" t="s">
        <v>732</v>
      </c>
      <c r="E271" t="s">
        <v>844</v>
      </c>
      <c r="F271" s="8" t="s">
        <v>847</v>
      </c>
      <c r="G271" t="s">
        <v>855</v>
      </c>
      <c r="H271" s="5" t="str" cm="1">
        <f t="array" ref="H271">_xlfn.IFS(D271="","Defense",_xlfn.XLOOKUP(D271,Sheet2!M:M,Sheet2!N:N,_xlfn.IFS(I271="Normal","Defense",I271="Defense","Tank",TRUE,"Speed"))&lt;&gt;0,_xlfn.XLOOKUP(D271,Sheet2!M:M,Sheet2!N:N,_xlfn.IFS(I271="Normal","Defense",I271="Defense","Tank",TRUE,"Speed")),TRUE,_xlfn.IFS(I271="Normal","Defense",I271="Defense","Tank",TRUE,I271))</f>
        <v>Speed</v>
      </c>
      <c r="I271" s="4" t="s">
        <v>868</v>
      </c>
      <c r="K271" s="4" t="str">
        <f>DEC2BIN(_xlfn.XLOOKUP(I271,'Initial Parameters'!$F$8:$F$11,'Initial Parameters'!$D$8:$D$11,0)-'Initial Parameters'!$E$4,2)</f>
        <v>11</v>
      </c>
      <c r="L271" s="4" t="str">
        <f t="shared" si="16"/>
        <v/>
      </c>
      <c r="M271" s="4" t="str">
        <f t="shared" si="17"/>
        <v/>
      </c>
      <c r="O271" s="5" t="str">
        <f>DEC2BIN(_xlfn.XLOOKUP(H271,'Initial Parameters'!$C$8:$C$11,'Initial Parameters'!$A$8:$A$11,0)-'Initial Parameters'!$E$3,2)</f>
        <v>10</v>
      </c>
      <c r="P271" s="5" t="str">
        <f t="shared" si="18"/>
        <v/>
      </c>
      <c r="Q271" s="5" t="str">
        <f t="shared" si="19"/>
        <v/>
      </c>
    </row>
    <row r="272" spans="1:17" x14ac:dyDescent="0.4">
      <c r="A272">
        <v>267</v>
      </c>
      <c r="B272" t="s">
        <v>273</v>
      </c>
      <c r="C272" t="s">
        <v>825</v>
      </c>
      <c r="D272" t="s">
        <v>732</v>
      </c>
      <c r="E272" t="s">
        <v>844</v>
      </c>
      <c r="F272" s="8" t="s">
        <v>847</v>
      </c>
      <c r="G272" t="s">
        <v>853</v>
      </c>
      <c r="H272" s="5" t="str" cm="1">
        <f t="array" ref="H272">_xlfn.IFS(D272="","Defense",_xlfn.XLOOKUP(D272,Sheet2!M:M,Sheet2!N:N,_xlfn.IFS(I272="Normal","Defense",I272="Defense","Tank",TRUE,"Speed"))&lt;&gt;0,_xlfn.XLOOKUP(D272,Sheet2!M:M,Sheet2!N:N,_xlfn.IFS(I272="Normal","Defense",I272="Defense","Tank",TRUE,"Speed")),TRUE,_xlfn.IFS(I272="Normal","Defense",I272="Defense","Tank",TRUE,I272))</f>
        <v>Speed</v>
      </c>
      <c r="I272" s="4" t="s">
        <v>868</v>
      </c>
      <c r="K272" s="4" t="str">
        <f>DEC2BIN(_xlfn.XLOOKUP(I272,'Initial Parameters'!$F$8:$F$11,'Initial Parameters'!$D$8:$D$11,0)-'Initial Parameters'!$E$4,2)</f>
        <v>11</v>
      </c>
      <c r="L272" s="4" t="str">
        <f t="shared" si="16"/>
        <v/>
      </c>
      <c r="M272" s="4" t="str">
        <f t="shared" si="17"/>
        <v/>
      </c>
      <c r="O272" s="5" t="str">
        <f>DEC2BIN(_xlfn.XLOOKUP(H272,'Initial Parameters'!$C$8:$C$11,'Initial Parameters'!$A$8:$A$11,0)-'Initial Parameters'!$E$3,2)</f>
        <v>10</v>
      </c>
      <c r="P272" s="5" t="str">
        <f t="shared" si="18"/>
        <v/>
      </c>
      <c r="Q272" s="5" t="str">
        <f t="shared" si="19"/>
        <v/>
      </c>
    </row>
    <row r="273" spans="1:17" x14ac:dyDescent="0.4">
      <c r="A273">
        <v>268</v>
      </c>
      <c r="B273" t="s">
        <v>274</v>
      </c>
      <c r="C273" t="s">
        <v>825</v>
      </c>
      <c r="D273" t="s">
        <v>737</v>
      </c>
      <c r="E273" t="s">
        <v>844</v>
      </c>
      <c r="F273" s="8" t="s">
        <v>845</v>
      </c>
      <c r="G273" t="s">
        <v>855</v>
      </c>
      <c r="H273" s="5" t="str" cm="1">
        <f t="array" ref="H273">_xlfn.IFS(D273="","Defense",_xlfn.XLOOKUP(D273,Sheet2!M:M,Sheet2!N:N,_xlfn.IFS(I273="Normal","Defense",I273="Defense","Tank",TRUE,"Speed"))&lt;&gt;0,_xlfn.XLOOKUP(D273,Sheet2!M:M,Sheet2!N:N,_xlfn.IFS(I273="Normal","Defense",I273="Defense","Tank",TRUE,"Speed")),TRUE,_xlfn.IFS(I273="Normal","Defense",I273="Defense","Tank",TRUE,I273))</f>
        <v>Speed</v>
      </c>
      <c r="I273" s="4" t="s">
        <v>867</v>
      </c>
      <c r="K273" s="4" t="str">
        <f>DEC2BIN(_xlfn.XLOOKUP(I273,'Initial Parameters'!$F$8:$F$11,'Initial Parameters'!$D$8:$D$11,0)-'Initial Parameters'!$E$4,2)</f>
        <v>10</v>
      </c>
      <c r="L273" s="4" t="str">
        <f t="shared" si="16"/>
        <v>11101110</v>
      </c>
      <c r="M273" s="4" t="str">
        <f t="shared" si="17"/>
        <v/>
      </c>
      <c r="O273" s="5" t="str">
        <f>DEC2BIN(_xlfn.XLOOKUP(H273,'Initial Parameters'!$C$8:$C$11,'Initial Parameters'!$A$8:$A$11,0)-'Initial Parameters'!$E$3,2)</f>
        <v>10</v>
      </c>
      <c r="P273" s="5" t="str">
        <f t="shared" si="18"/>
        <v>10110010</v>
      </c>
      <c r="Q273" s="5" t="str">
        <f t="shared" si="19"/>
        <v/>
      </c>
    </row>
    <row r="274" spans="1:17" x14ac:dyDescent="0.4">
      <c r="A274">
        <v>269</v>
      </c>
      <c r="B274" t="s">
        <v>275</v>
      </c>
      <c r="C274" t="s">
        <v>825</v>
      </c>
      <c r="D274" t="s">
        <v>740</v>
      </c>
      <c r="E274" t="s">
        <v>844</v>
      </c>
      <c r="F274" s="8" t="s">
        <v>847</v>
      </c>
      <c r="G274" t="s">
        <v>853</v>
      </c>
      <c r="H274" s="5" t="str" cm="1">
        <f t="array" ref="H274">_xlfn.IFS(D274="","Defense",_xlfn.XLOOKUP(D274,Sheet2!M:M,Sheet2!N:N,_xlfn.IFS(I274="Normal","Defense",I274="Defense","Tank",TRUE,"Speed"))&lt;&gt;0,_xlfn.XLOOKUP(D274,Sheet2!M:M,Sheet2!N:N,_xlfn.IFS(I274="Normal","Defense",I274="Defense","Tank",TRUE,"Speed")),TRUE,_xlfn.IFS(I274="Normal","Defense",I274="Defense","Tank",TRUE,I274))</f>
        <v>Defense</v>
      </c>
      <c r="I274" s="4" t="s">
        <v>868</v>
      </c>
      <c r="K274" s="4" t="str">
        <f>DEC2BIN(_xlfn.XLOOKUP(I274,'Initial Parameters'!$F$8:$F$11,'Initial Parameters'!$D$8:$D$11,0)-'Initial Parameters'!$E$4,2)</f>
        <v>11</v>
      </c>
      <c r="L274" s="4" t="str">
        <f t="shared" si="16"/>
        <v/>
      </c>
      <c r="M274" s="4" t="str">
        <f t="shared" si="17"/>
        <v/>
      </c>
      <c r="O274" s="5" t="str">
        <f>DEC2BIN(_xlfn.XLOOKUP(H274,'Initial Parameters'!$C$8:$C$11,'Initial Parameters'!$A$8:$A$11,0)-'Initial Parameters'!$E$3,2)</f>
        <v>00</v>
      </c>
      <c r="P274" s="5" t="str">
        <f t="shared" si="18"/>
        <v/>
      </c>
      <c r="Q274" s="5" t="str">
        <f t="shared" si="19"/>
        <v/>
      </c>
    </row>
    <row r="275" spans="1:17" x14ac:dyDescent="0.4">
      <c r="A275">
        <v>270</v>
      </c>
      <c r="B275" t="s">
        <v>276</v>
      </c>
      <c r="C275">
        <v>5</v>
      </c>
      <c r="D275" t="s">
        <v>732</v>
      </c>
      <c r="E275" t="s">
        <v>844</v>
      </c>
      <c r="F275" s="8" t="s">
        <v>847</v>
      </c>
      <c r="G275" t="s">
        <v>865</v>
      </c>
      <c r="H275" s="5" t="str" cm="1">
        <f t="array" ref="H275">_xlfn.IFS(D275="","Defense",_xlfn.XLOOKUP(D275,Sheet2!M:M,Sheet2!N:N,_xlfn.IFS(I275="Normal","Defense",I275="Defense","Tank",TRUE,"Speed"))&lt;&gt;0,_xlfn.XLOOKUP(D275,Sheet2!M:M,Sheet2!N:N,_xlfn.IFS(I275="Normal","Defense",I275="Defense","Tank",TRUE,"Speed")),TRUE,_xlfn.IFS(I275="Normal","Defense",I275="Defense","Tank",TRUE,I275))</f>
        <v>Tank</v>
      </c>
      <c r="I275" s="4" t="s">
        <v>867</v>
      </c>
      <c r="K275" s="4" t="str">
        <f>DEC2BIN(_xlfn.XLOOKUP(I275,'Initial Parameters'!$F$8:$F$11,'Initial Parameters'!$D$8:$D$11,0)-'Initial Parameters'!$E$4,2)</f>
        <v>10</v>
      </c>
      <c r="L275" s="4" t="str">
        <f t="shared" si="16"/>
        <v/>
      </c>
      <c r="M275" s="4" t="str">
        <f t="shared" si="17"/>
        <v/>
      </c>
      <c r="O275" s="5" t="str">
        <f>DEC2BIN(_xlfn.XLOOKUP(H275,'Initial Parameters'!$C$8:$C$11,'Initial Parameters'!$A$8:$A$11,0)-'Initial Parameters'!$E$3,2)</f>
        <v>11</v>
      </c>
      <c r="P275" s="5" t="str">
        <f t="shared" si="18"/>
        <v/>
      </c>
      <c r="Q275" s="5" t="str">
        <f t="shared" si="19"/>
        <v/>
      </c>
    </row>
    <row r="276" spans="1:17" x14ac:dyDescent="0.4">
      <c r="A276">
        <v>271</v>
      </c>
      <c r="B276" t="s">
        <v>277</v>
      </c>
      <c r="C276" t="s">
        <v>825</v>
      </c>
      <c r="D276" t="s">
        <v>102</v>
      </c>
      <c r="E276" t="s">
        <v>844</v>
      </c>
      <c r="F276" s="8" t="s">
        <v>847</v>
      </c>
      <c r="G276" t="s">
        <v>853</v>
      </c>
      <c r="H276" s="5" t="str" cm="1">
        <f t="array" ref="H276">_xlfn.IFS(D276="","Defense",_xlfn.XLOOKUP(D276,Sheet2!M:M,Sheet2!N:N,_xlfn.IFS(I276="Normal","Defense",I276="Defense","Tank",TRUE,"Speed"))&lt;&gt;0,_xlfn.XLOOKUP(D276,Sheet2!M:M,Sheet2!N:N,_xlfn.IFS(I276="Normal","Defense",I276="Defense","Tank",TRUE,"Speed")),TRUE,_xlfn.IFS(I276="Normal","Defense",I276="Defense","Tank",TRUE,I276))</f>
        <v>Speed</v>
      </c>
      <c r="I276" s="4" t="s">
        <v>868</v>
      </c>
      <c r="K276" s="4" t="str">
        <f>DEC2BIN(_xlfn.XLOOKUP(I276,'Initial Parameters'!$F$8:$F$11,'Initial Parameters'!$D$8:$D$11,0)-'Initial Parameters'!$E$4,2)</f>
        <v>11</v>
      </c>
      <c r="L276" s="4" t="str">
        <f t="shared" si="16"/>
        <v/>
      </c>
      <c r="M276" s="4" t="str">
        <f t="shared" si="17"/>
        <v/>
      </c>
      <c r="O276" s="5" t="str">
        <f>DEC2BIN(_xlfn.XLOOKUP(H276,'Initial Parameters'!$C$8:$C$11,'Initial Parameters'!$A$8:$A$11,0)-'Initial Parameters'!$E$3,2)</f>
        <v>10</v>
      </c>
      <c r="P276" s="5" t="str">
        <f t="shared" si="18"/>
        <v/>
      </c>
      <c r="Q276" s="5" t="str">
        <f t="shared" si="19"/>
        <v/>
      </c>
    </row>
    <row r="277" spans="1:17" x14ac:dyDescent="0.4">
      <c r="A277">
        <v>272</v>
      </c>
      <c r="B277" t="s">
        <v>278</v>
      </c>
      <c r="C277" t="s">
        <v>825</v>
      </c>
      <c r="D277" t="s">
        <v>102</v>
      </c>
      <c r="E277" t="s">
        <v>844</v>
      </c>
      <c r="F277" s="8" t="s">
        <v>847</v>
      </c>
      <c r="G277" t="s">
        <v>853</v>
      </c>
      <c r="H277" s="5" t="str" cm="1">
        <f t="array" ref="H277">_xlfn.IFS(D277="","Defense",_xlfn.XLOOKUP(D277,Sheet2!M:M,Sheet2!N:N,_xlfn.IFS(I277="Normal","Defense",I277="Defense","Tank",TRUE,"Speed"))&lt;&gt;0,_xlfn.XLOOKUP(D277,Sheet2!M:M,Sheet2!N:N,_xlfn.IFS(I277="Normal","Defense",I277="Defense","Tank",TRUE,"Speed")),TRUE,_xlfn.IFS(I277="Normal","Defense",I277="Defense","Tank",TRUE,I277))</f>
        <v>Speed</v>
      </c>
      <c r="I277" s="4" t="s">
        <v>868</v>
      </c>
      <c r="K277" s="4" t="str">
        <f>DEC2BIN(_xlfn.XLOOKUP(I277,'Initial Parameters'!$F$8:$F$11,'Initial Parameters'!$D$8:$D$11,0)-'Initial Parameters'!$E$4,2)</f>
        <v>11</v>
      </c>
      <c r="L277" s="4" t="str">
        <f t="shared" si="16"/>
        <v>10111111</v>
      </c>
      <c r="M277" s="4" t="str">
        <f t="shared" si="17"/>
        <v>BF7C89FD</v>
      </c>
      <c r="O277" s="5" t="str">
        <f>DEC2BIN(_xlfn.XLOOKUP(H277,'Initial Parameters'!$C$8:$C$11,'Initial Parameters'!$A$8:$A$11,0)-'Initial Parameters'!$E$3,2)</f>
        <v>10</v>
      </c>
      <c r="P277" s="5" t="str">
        <f t="shared" si="18"/>
        <v>11101010</v>
      </c>
      <c r="Q277" s="5" t="str">
        <f t="shared" si="19"/>
        <v>EA69CDAB</v>
      </c>
    </row>
    <row r="278" spans="1:17" x14ac:dyDescent="0.4">
      <c r="A278">
        <v>273</v>
      </c>
      <c r="B278" t="s">
        <v>279</v>
      </c>
      <c r="C278" t="s">
        <v>825</v>
      </c>
      <c r="D278" t="s">
        <v>732</v>
      </c>
      <c r="E278" t="s">
        <v>844</v>
      </c>
      <c r="F278" s="8" t="s">
        <v>847</v>
      </c>
      <c r="G278" t="s">
        <v>855</v>
      </c>
      <c r="H278" s="5" t="str" cm="1">
        <f t="array" ref="H278">_xlfn.IFS(D278="","Defense",_xlfn.XLOOKUP(D278,Sheet2!M:M,Sheet2!N:N,_xlfn.IFS(I278="Normal","Defense",I278="Defense","Tank",TRUE,"Speed"))&lt;&gt;0,_xlfn.XLOOKUP(D278,Sheet2!M:M,Sheet2!N:N,_xlfn.IFS(I278="Normal","Defense",I278="Defense","Tank",TRUE,"Speed")),TRUE,_xlfn.IFS(I278="Normal","Defense",I278="Defense","Tank",TRUE,I278))</f>
        <v>Speed</v>
      </c>
      <c r="I278" s="4" t="s">
        <v>868</v>
      </c>
      <c r="K278" s="4" t="str">
        <f>DEC2BIN(_xlfn.XLOOKUP(I278,'Initial Parameters'!$F$8:$F$11,'Initial Parameters'!$D$8:$D$11,0)-'Initial Parameters'!$E$4,2)</f>
        <v>11</v>
      </c>
      <c r="L278" s="4" t="str">
        <f t="shared" si="16"/>
        <v/>
      </c>
      <c r="M278" s="4" t="str">
        <f t="shared" si="17"/>
        <v/>
      </c>
      <c r="O278" s="5" t="str">
        <f>DEC2BIN(_xlfn.XLOOKUP(H278,'Initial Parameters'!$C$8:$C$11,'Initial Parameters'!$A$8:$A$11,0)-'Initial Parameters'!$E$3,2)</f>
        <v>10</v>
      </c>
      <c r="P278" s="5" t="str">
        <f t="shared" si="18"/>
        <v/>
      </c>
      <c r="Q278" s="5" t="str">
        <f t="shared" si="19"/>
        <v/>
      </c>
    </row>
    <row r="279" spans="1:17" x14ac:dyDescent="0.4">
      <c r="A279">
        <v>274</v>
      </c>
      <c r="B279" t="s">
        <v>280</v>
      </c>
      <c r="C279" t="s">
        <v>825</v>
      </c>
      <c r="D279" t="s">
        <v>732</v>
      </c>
      <c r="E279" t="s">
        <v>844</v>
      </c>
      <c r="F279" s="8" t="s">
        <v>847</v>
      </c>
      <c r="G279" t="s">
        <v>855</v>
      </c>
      <c r="H279" s="5" t="str" cm="1">
        <f t="array" ref="H279">_xlfn.IFS(D279="","Defense",_xlfn.XLOOKUP(D279,Sheet2!M:M,Sheet2!N:N,_xlfn.IFS(I279="Normal","Defense",I279="Defense","Tank",TRUE,"Speed"))&lt;&gt;0,_xlfn.XLOOKUP(D279,Sheet2!M:M,Sheet2!N:N,_xlfn.IFS(I279="Normal","Defense",I279="Defense","Tank",TRUE,"Speed")),TRUE,_xlfn.IFS(I279="Normal","Defense",I279="Defense","Tank",TRUE,I279))</f>
        <v>Speed</v>
      </c>
      <c r="I279" s="4" t="s">
        <v>868</v>
      </c>
      <c r="K279" s="4" t="str">
        <f>DEC2BIN(_xlfn.XLOOKUP(I279,'Initial Parameters'!$F$8:$F$11,'Initial Parameters'!$D$8:$D$11,0)-'Initial Parameters'!$E$4,2)</f>
        <v>11</v>
      </c>
      <c r="L279" s="4" t="str">
        <f t="shared" si="16"/>
        <v/>
      </c>
      <c r="M279" s="4" t="str">
        <f t="shared" si="17"/>
        <v/>
      </c>
      <c r="O279" s="5" t="str">
        <f>DEC2BIN(_xlfn.XLOOKUP(H279,'Initial Parameters'!$C$8:$C$11,'Initial Parameters'!$A$8:$A$11,0)-'Initial Parameters'!$E$3,2)</f>
        <v>10</v>
      </c>
      <c r="P279" s="5" t="str">
        <f t="shared" si="18"/>
        <v/>
      </c>
      <c r="Q279" s="5" t="str">
        <f t="shared" si="19"/>
        <v/>
      </c>
    </row>
    <row r="280" spans="1:17" x14ac:dyDescent="0.4">
      <c r="A280">
        <v>275</v>
      </c>
      <c r="B280" t="s">
        <v>281</v>
      </c>
      <c r="C280" t="s">
        <v>825</v>
      </c>
      <c r="D280" t="s">
        <v>739</v>
      </c>
      <c r="E280" t="s">
        <v>844</v>
      </c>
      <c r="F280" s="8" t="s">
        <v>842</v>
      </c>
      <c r="G280" t="s">
        <v>855</v>
      </c>
      <c r="H280" s="5" t="str" cm="1">
        <f t="array" ref="H280">_xlfn.IFS(D280="","Defense",_xlfn.XLOOKUP(D280,Sheet2!M:M,Sheet2!N:N,_xlfn.IFS(I280="Normal","Defense",I280="Defense","Tank",TRUE,"Speed"))&lt;&gt;0,_xlfn.XLOOKUP(D280,Sheet2!M:M,Sheet2!N:N,_xlfn.IFS(I280="Normal","Defense",I280="Defense","Tank",TRUE,"Speed")),TRUE,_xlfn.IFS(I280="Normal","Defense",I280="Defense","Tank",TRUE,I280))</f>
        <v>Tank</v>
      </c>
      <c r="I280" s="4" t="s">
        <v>867</v>
      </c>
      <c r="K280" s="4" t="str">
        <f>DEC2BIN(_xlfn.XLOOKUP(I280,'Initial Parameters'!$F$8:$F$11,'Initial Parameters'!$D$8:$D$11,0)-'Initial Parameters'!$E$4,2)</f>
        <v>10</v>
      </c>
      <c r="L280" s="4" t="str">
        <f t="shared" si="16"/>
        <v/>
      </c>
      <c r="M280" s="4" t="str">
        <f t="shared" si="17"/>
        <v/>
      </c>
      <c r="O280" s="5" t="str">
        <f>DEC2BIN(_xlfn.XLOOKUP(H280,'Initial Parameters'!$C$8:$C$11,'Initial Parameters'!$A$8:$A$11,0)-'Initial Parameters'!$E$3,2)</f>
        <v>11</v>
      </c>
      <c r="P280" s="5" t="str">
        <f t="shared" si="18"/>
        <v/>
      </c>
      <c r="Q280" s="5" t="str">
        <f t="shared" si="19"/>
        <v/>
      </c>
    </row>
    <row r="281" spans="1:17" x14ac:dyDescent="0.4">
      <c r="A281">
        <v>276</v>
      </c>
      <c r="B281" t="s">
        <v>282</v>
      </c>
      <c r="C281" t="s">
        <v>825</v>
      </c>
      <c r="D281" t="s">
        <v>733</v>
      </c>
      <c r="E281" t="s">
        <v>839</v>
      </c>
      <c r="F281" s="8" t="s">
        <v>840</v>
      </c>
      <c r="G281" t="s">
        <v>853</v>
      </c>
      <c r="H281" s="5" t="str" cm="1">
        <f t="array" ref="H281">_xlfn.IFS(D281="","Defense",_xlfn.XLOOKUP(D281,Sheet2!M:M,Sheet2!N:N,_xlfn.IFS(I281="Normal","Defense",I281="Defense","Tank",TRUE,"Speed"))&lt;&gt;0,_xlfn.XLOOKUP(D281,Sheet2!M:M,Sheet2!N:N,_xlfn.IFS(I281="Normal","Defense",I281="Defense","Tank",TRUE,"Speed")),TRUE,_xlfn.IFS(I281="Normal","Defense",I281="Defense","Tank",TRUE,I281))</f>
        <v>Attack</v>
      </c>
      <c r="I281" s="4" t="s">
        <v>732</v>
      </c>
      <c r="K281" s="4" t="str">
        <f>DEC2BIN(_xlfn.XLOOKUP(I281,'Initial Parameters'!$F$8:$F$11,'Initial Parameters'!$D$8:$D$11,0)-'Initial Parameters'!$E$4,2)</f>
        <v>00</v>
      </c>
      <c r="L281" s="4" t="str">
        <f t="shared" si="16"/>
        <v>01111100</v>
      </c>
      <c r="M281" s="4" t="str">
        <f t="shared" si="17"/>
        <v/>
      </c>
      <c r="O281" s="5" t="str">
        <f>DEC2BIN(_xlfn.XLOOKUP(H281,'Initial Parameters'!$C$8:$C$11,'Initial Parameters'!$A$8:$A$11,0)-'Initial Parameters'!$E$3,2)</f>
        <v>01</v>
      </c>
      <c r="P281" s="5" t="str">
        <f t="shared" si="18"/>
        <v>01101001</v>
      </c>
      <c r="Q281" s="5" t="str">
        <f t="shared" si="19"/>
        <v/>
      </c>
    </row>
    <row r="282" spans="1:17" x14ac:dyDescent="0.4">
      <c r="A282">
        <v>277</v>
      </c>
      <c r="B282" t="s">
        <v>283</v>
      </c>
      <c r="C282">
        <v>4</v>
      </c>
      <c r="D282" t="s">
        <v>102</v>
      </c>
      <c r="E282" t="s">
        <v>844</v>
      </c>
      <c r="F282" s="8" t="s">
        <v>847</v>
      </c>
      <c r="G282" t="s">
        <v>855</v>
      </c>
      <c r="H282" s="5" t="str" cm="1">
        <f t="array" ref="H282">_xlfn.IFS(D282="","Defense",_xlfn.XLOOKUP(D282,Sheet2!M:M,Sheet2!N:N,_xlfn.IFS(I282="Normal","Defense",I282="Defense","Tank",TRUE,"Speed"))&lt;&gt;0,_xlfn.XLOOKUP(D282,Sheet2!M:M,Sheet2!N:N,_xlfn.IFS(I282="Normal","Defense",I282="Defense","Tank",TRUE,"Speed")),TRUE,_xlfn.IFS(I282="Normal","Defense",I282="Defense","Tank",TRUE,I282))</f>
        <v>Speed</v>
      </c>
      <c r="I282" s="4" t="s">
        <v>868</v>
      </c>
      <c r="K282" s="4" t="str">
        <f>DEC2BIN(_xlfn.XLOOKUP(I282,'Initial Parameters'!$F$8:$F$11,'Initial Parameters'!$D$8:$D$11,0)-'Initial Parameters'!$E$4,2)</f>
        <v>11</v>
      </c>
      <c r="L282" s="4" t="str">
        <f t="shared" si="16"/>
        <v/>
      </c>
      <c r="M282" s="4" t="str">
        <f t="shared" si="17"/>
        <v/>
      </c>
      <c r="O282" s="5" t="str">
        <f>DEC2BIN(_xlfn.XLOOKUP(H282,'Initial Parameters'!$C$8:$C$11,'Initial Parameters'!$A$8:$A$11,0)-'Initial Parameters'!$E$3,2)</f>
        <v>10</v>
      </c>
      <c r="P282" s="5" t="str">
        <f t="shared" si="18"/>
        <v/>
      </c>
      <c r="Q282" s="5" t="str">
        <f t="shared" si="19"/>
        <v/>
      </c>
    </row>
    <row r="283" spans="1:17" x14ac:dyDescent="0.4">
      <c r="A283">
        <v>278</v>
      </c>
      <c r="B283" t="s">
        <v>284</v>
      </c>
      <c r="C283" t="s">
        <v>825</v>
      </c>
      <c r="D283" t="s">
        <v>732</v>
      </c>
      <c r="E283" t="s">
        <v>844</v>
      </c>
      <c r="F283" s="8" t="s">
        <v>847</v>
      </c>
      <c r="G283" t="s">
        <v>855</v>
      </c>
      <c r="H283" s="5" t="str" cm="1">
        <f t="array" ref="H283">_xlfn.IFS(D283="","Defense",_xlfn.XLOOKUP(D283,Sheet2!M:M,Sheet2!N:N,_xlfn.IFS(I283="Normal","Defense",I283="Defense","Tank",TRUE,"Speed"))&lt;&gt;0,_xlfn.XLOOKUP(D283,Sheet2!M:M,Sheet2!N:N,_xlfn.IFS(I283="Normal","Defense",I283="Defense","Tank",TRUE,"Speed")),TRUE,_xlfn.IFS(I283="Normal","Defense",I283="Defense","Tank",TRUE,I283))</f>
        <v>Speed</v>
      </c>
      <c r="I283" s="4" t="s">
        <v>868</v>
      </c>
      <c r="K283" s="4" t="str">
        <f>DEC2BIN(_xlfn.XLOOKUP(I283,'Initial Parameters'!$F$8:$F$11,'Initial Parameters'!$D$8:$D$11,0)-'Initial Parameters'!$E$4,2)</f>
        <v>11</v>
      </c>
      <c r="L283" s="4" t="str">
        <f t="shared" si="16"/>
        <v/>
      </c>
      <c r="M283" s="4" t="str">
        <f t="shared" si="17"/>
        <v/>
      </c>
      <c r="O283" s="5" t="str">
        <f>DEC2BIN(_xlfn.XLOOKUP(H283,'Initial Parameters'!$C$8:$C$11,'Initial Parameters'!$A$8:$A$11,0)-'Initial Parameters'!$E$3,2)</f>
        <v>10</v>
      </c>
      <c r="P283" s="5" t="str">
        <f t="shared" si="18"/>
        <v/>
      </c>
      <c r="Q283" s="5" t="str">
        <f t="shared" si="19"/>
        <v/>
      </c>
    </row>
    <row r="284" spans="1:17" x14ac:dyDescent="0.4">
      <c r="A284">
        <v>279</v>
      </c>
      <c r="B284" t="s">
        <v>285</v>
      </c>
      <c r="C284" t="s">
        <v>825</v>
      </c>
      <c r="D284" t="s">
        <v>733</v>
      </c>
      <c r="E284" t="s">
        <v>839</v>
      </c>
      <c r="F284" s="8" t="s">
        <v>825</v>
      </c>
      <c r="G284" t="s">
        <v>853</v>
      </c>
      <c r="H284" s="5" t="str" cm="1">
        <f t="array" ref="H284">_xlfn.IFS(D284="","Defense",_xlfn.XLOOKUP(D284,Sheet2!M:M,Sheet2!N:N,_xlfn.IFS(I284="Normal","Defense",I284="Defense","Tank",TRUE,"Speed"))&lt;&gt;0,_xlfn.XLOOKUP(D284,Sheet2!M:M,Sheet2!N:N,_xlfn.IFS(I284="Normal","Defense",I284="Defense","Tank",TRUE,"Speed")),TRUE,_xlfn.IFS(I284="Normal","Defense",I284="Defense","Tank",TRUE,I284))</f>
        <v>Attack</v>
      </c>
      <c r="I284" s="4" t="s">
        <v>869</v>
      </c>
      <c r="K284" s="4" t="str">
        <f>DEC2BIN(_xlfn.XLOOKUP(I284,'Initial Parameters'!$F$8:$F$11,'Initial Parameters'!$D$8:$D$11,0)-'Initial Parameters'!$E$4,2)</f>
        <v>01</v>
      </c>
      <c r="L284" s="4" t="str">
        <f t="shared" si="16"/>
        <v/>
      </c>
      <c r="M284" s="4" t="str">
        <f t="shared" si="17"/>
        <v/>
      </c>
      <c r="O284" s="5" t="str">
        <f>DEC2BIN(_xlfn.XLOOKUP(H284,'Initial Parameters'!$C$8:$C$11,'Initial Parameters'!$A$8:$A$11,0)-'Initial Parameters'!$E$3,2)</f>
        <v>01</v>
      </c>
      <c r="P284" s="5" t="str">
        <f t="shared" si="18"/>
        <v/>
      </c>
      <c r="Q284" s="5" t="str">
        <f t="shared" si="19"/>
        <v/>
      </c>
    </row>
    <row r="285" spans="1:17" x14ac:dyDescent="0.4">
      <c r="A285">
        <v>280</v>
      </c>
      <c r="B285" t="s">
        <v>286</v>
      </c>
      <c r="C285" t="s">
        <v>825</v>
      </c>
      <c r="D285" t="s">
        <v>733</v>
      </c>
      <c r="E285" t="s">
        <v>839</v>
      </c>
      <c r="F285" s="8" t="s">
        <v>843</v>
      </c>
      <c r="G285" t="s">
        <v>853</v>
      </c>
      <c r="H285" s="5" t="str" cm="1">
        <f t="array" ref="H285">_xlfn.IFS(D285="","Defense",_xlfn.XLOOKUP(D285,Sheet2!M:M,Sheet2!N:N,_xlfn.IFS(I285="Normal","Defense",I285="Defense","Tank",TRUE,"Speed"))&lt;&gt;0,_xlfn.XLOOKUP(D285,Sheet2!M:M,Sheet2!N:N,_xlfn.IFS(I285="Normal","Defense",I285="Defense","Tank",TRUE,"Speed")),TRUE,_xlfn.IFS(I285="Normal","Defense",I285="Defense","Tank",TRUE,I285))</f>
        <v>Attack</v>
      </c>
      <c r="I285" s="4" t="s">
        <v>869</v>
      </c>
      <c r="K285" s="4" t="str">
        <f>DEC2BIN(_xlfn.XLOOKUP(I285,'Initial Parameters'!$F$8:$F$11,'Initial Parameters'!$D$8:$D$11,0)-'Initial Parameters'!$E$4,2)</f>
        <v>01</v>
      </c>
      <c r="L285" s="4" t="str">
        <f t="shared" si="16"/>
        <v>10001001</v>
      </c>
      <c r="M285" s="4" t="str">
        <f t="shared" si="17"/>
        <v/>
      </c>
      <c r="O285" s="5" t="str">
        <f>DEC2BIN(_xlfn.XLOOKUP(H285,'Initial Parameters'!$C$8:$C$11,'Initial Parameters'!$A$8:$A$11,0)-'Initial Parameters'!$E$3,2)</f>
        <v>01</v>
      </c>
      <c r="P285" s="5" t="str">
        <f t="shared" si="18"/>
        <v>11001101</v>
      </c>
      <c r="Q285" s="5" t="str">
        <f t="shared" si="19"/>
        <v/>
      </c>
    </row>
    <row r="286" spans="1:17" x14ac:dyDescent="0.4">
      <c r="A286">
        <v>281</v>
      </c>
      <c r="B286" t="s">
        <v>287</v>
      </c>
      <c r="C286" t="s">
        <v>825</v>
      </c>
      <c r="D286" t="s">
        <v>732</v>
      </c>
      <c r="E286" t="s">
        <v>844</v>
      </c>
      <c r="F286" s="8" t="s">
        <v>842</v>
      </c>
      <c r="G286" t="s">
        <v>853</v>
      </c>
      <c r="H286" s="5" t="str" cm="1">
        <f t="array" ref="H286">_xlfn.IFS(D286="","Defense",_xlfn.XLOOKUP(D286,Sheet2!M:M,Sheet2!N:N,_xlfn.IFS(I286="Normal","Defense",I286="Defense","Tank",TRUE,"Speed"))&lt;&gt;0,_xlfn.XLOOKUP(D286,Sheet2!M:M,Sheet2!N:N,_xlfn.IFS(I286="Normal","Defense",I286="Defense","Tank",TRUE,"Speed")),TRUE,_xlfn.IFS(I286="Normal","Defense",I286="Defense","Tank",TRUE,I286))</f>
        <v>Tank</v>
      </c>
      <c r="I286" s="4" t="s">
        <v>867</v>
      </c>
      <c r="K286" s="4" t="str">
        <f>DEC2BIN(_xlfn.XLOOKUP(I286,'Initial Parameters'!$F$8:$F$11,'Initial Parameters'!$D$8:$D$11,0)-'Initial Parameters'!$E$4,2)</f>
        <v>10</v>
      </c>
      <c r="L286" s="4" t="str">
        <f t="shared" si="16"/>
        <v/>
      </c>
      <c r="M286" s="4" t="str">
        <f t="shared" si="17"/>
        <v/>
      </c>
      <c r="O286" s="5" t="str">
        <f>DEC2BIN(_xlfn.XLOOKUP(H286,'Initial Parameters'!$C$8:$C$11,'Initial Parameters'!$A$8:$A$11,0)-'Initial Parameters'!$E$3,2)</f>
        <v>11</v>
      </c>
      <c r="P286" s="5" t="str">
        <f t="shared" si="18"/>
        <v/>
      </c>
      <c r="Q286" s="5" t="str">
        <f t="shared" si="19"/>
        <v/>
      </c>
    </row>
    <row r="287" spans="1:17" x14ac:dyDescent="0.4">
      <c r="A287">
        <v>282</v>
      </c>
      <c r="B287" t="s">
        <v>288</v>
      </c>
      <c r="C287" t="s">
        <v>825</v>
      </c>
      <c r="D287" t="s">
        <v>740</v>
      </c>
      <c r="E287" t="s">
        <v>839</v>
      </c>
      <c r="F287" s="8" t="s">
        <v>825</v>
      </c>
      <c r="G287" t="s">
        <v>853</v>
      </c>
      <c r="H287" s="5" t="str" cm="1">
        <f t="array" ref="H287">_xlfn.IFS(D287="","Defense",_xlfn.XLOOKUP(D287,Sheet2!M:M,Sheet2!N:N,_xlfn.IFS(I287="Normal","Defense",I287="Defense","Tank",TRUE,"Speed"))&lt;&gt;0,_xlfn.XLOOKUP(D287,Sheet2!M:M,Sheet2!N:N,_xlfn.IFS(I287="Normal","Defense",I287="Defense","Tank",TRUE,"Speed")),TRUE,_xlfn.IFS(I287="Normal","Defense",I287="Defense","Tank",TRUE,I287))</f>
        <v>Defense</v>
      </c>
      <c r="I287" s="4" t="s">
        <v>732</v>
      </c>
      <c r="K287" s="4" t="str">
        <f>DEC2BIN(_xlfn.XLOOKUP(I287,'Initial Parameters'!$F$8:$F$11,'Initial Parameters'!$D$8:$D$11,0)-'Initial Parameters'!$E$4,2)</f>
        <v>00</v>
      </c>
      <c r="L287" s="4" t="str">
        <f t="shared" si="16"/>
        <v/>
      </c>
      <c r="M287" s="4" t="str">
        <f t="shared" si="17"/>
        <v/>
      </c>
      <c r="O287" s="5" t="str">
        <f>DEC2BIN(_xlfn.XLOOKUP(H287,'Initial Parameters'!$C$8:$C$11,'Initial Parameters'!$A$8:$A$11,0)-'Initial Parameters'!$E$3,2)</f>
        <v>00</v>
      </c>
      <c r="P287" s="5" t="str">
        <f t="shared" si="18"/>
        <v/>
      </c>
      <c r="Q287" s="5" t="str">
        <f t="shared" si="19"/>
        <v/>
      </c>
    </row>
    <row r="288" spans="1:17" x14ac:dyDescent="0.4">
      <c r="A288">
        <v>283</v>
      </c>
      <c r="B288" t="s">
        <v>289</v>
      </c>
      <c r="C288" t="s">
        <v>825</v>
      </c>
      <c r="D288" t="s">
        <v>732</v>
      </c>
      <c r="E288" t="s">
        <v>839</v>
      </c>
      <c r="F288" s="8" t="s">
        <v>825</v>
      </c>
      <c r="G288" t="s">
        <v>853</v>
      </c>
      <c r="H288" s="5" t="str" cm="1">
        <f t="array" ref="H288">_xlfn.IFS(D288="","Defense",_xlfn.XLOOKUP(D288,Sheet2!M:M,Sheet2!N:N,_xlfn.IFS(I288="Normal","Defense",I288="Defense","Tank",TRUE,"Speed"))&lt;&gt;0,_xlfn.XLOOKUP(D288,Sheet2!M:M,Sheet2!N:N,_xlfn.IFS(I288="Normal","Defense",I288="Defense","Tank",TRUE,"Speed")),TRUE,_xlfn.IFS(I288="Normal","Defense",I288="Defense","Tank",TRUE,I288))</f>
        <v>Tank</v>
      </c>
      <c r="I288" s="4" t="s">
        <v>867</v>
      </c>
      <c r="K288" s="4" t="str">
        <f>DEC2BIN(_xlfn.XLOOKUP(I288,'Initial Parameters'!$F$8:$F$11,'Initial Parameters'!$D$8:$D$11,0)-'Initial Parameters'!$E$4,2)</f>
        <v>10</v>
      </c>
      <c r="L288" s="4" t="str">
        <f t="shared" si="16"/>
        <v/>
      </c>
      <c r="M288" s="4" t="str">
        <f t="shared" si="17"/>
        <v/>
      </c>
      <c r="O288" s="5" t="str">
        <f>DEC2BIN(_xlfn.XLOOKUP(H288,'Initial Parameters'!$C$8:$C$11,'Initial Parameters'!$A$8:$A$11,0)-'Initial Parameters'!$E$3,2)</f>
        <v>11</v>
      </c>
      <c r="P288" s="5" t="str">
        <f t="shared" si="18"/>
        <v/>
      </c>
      <c r="Q288" s="5" t="str">
        <f t="shared" si="19"/>
        <v/>
      </c>
    </row>
    <row r="289" spans="1:17" x14ac:dyDescent="0.4">
      <c r="A289">
        <v>284</v>
      </c>
      <c r="B289" t="s">
        <v>290</v>
      </c>
      <c r="C289" t="s">
        <v>825</v>
      </c>
      <c r="D289" t="s">
        <v>735</v>
      </c>
      <c r="E289" t="s">
        <v>841</v>
      </c>
      <c r="F289" s="8" t="s">
        <v>825</v>
      </c>
      <c r="G289" t="s">
        <v>854</v>
      </c>
      <c r="H289" s="5" t="str" cm="1">
        <f t="array" ref="H289">_xlfn.IFS(D289="","Defense",_xlfn.XLOOKUP(D289,Sheet2!M:M,Sheet2!N:N,_xlfn.IFS(I289="Normal","Defense",I289="Defense","Tank",TRUE,"Speed"))&lt;&gt;0,_xlfn.XLOOKUP(D289,Sheet2!M:M,Sheet2!N:N,_xlfn.IFS(I289="Normal","Defense",I289="Defense","Tank",TRUE,"Speed")),TRUE,_xlfn.IFS(I289="Normal","Defense",I289="Defense","Tank",TRUE,I289))</f>
        <v>Tank</v>
      </c>
      <c r="I289" s="4" t="s">
        <v>869</v>
      </c>
      <c r="K289" s="4" t="str">
        <f>DEC2BIN(_xlfn.XLOOKUP(I289,'Initial Parameters'!$F$8:$F$11,'Initial Parameters'!$D$8:$D$11,0)-'Initial Parameters'!$E$4,2)</f>
        <v>01</v>
      </c>
      <c r="L289" s="4" t="str">
        <f t="shared" si="16"/>
        <v>11111101</v>
      </c>
      <c r="M289" s="4" t="str">
        <f t="shared" si="17"/>
        <v/>
      </c>
      <c r="O289" s="5" t="str">
        <f>DEC2BIN(_xlfn.XLOOKUP(H289,'Initial Parameters'!$C$8:$C$11,'Initial Parameters'!$A$8:$A$11,0)-'Initial Parameters'!$E$3,2)</f>
        <v>11</v>
      </c>
      <c r="P289" s="5" t="str">
        <f t="shared" si="18"/>
        <v>10101011</v>
      </c>
      <c r="Q289" s="5" t="str">
        <f t="shared" si="19"/>
        <v/>
      </c>
    </row>
    <row r="290" spans="1:17" x14ac:dyDescent="0.4">
      <c r="A290">
        <v>285</v>
      </c>
      <c r="B290" t="s">
        <v>291</v>
      </c>
      <c r="C290" t="s">
        <v>825</v>
      </c>
      <c r="D290" t="s">
        <v>102</v>
      </c>
      <c r="E290" t="s">
        <v>844</v>
      </c>
      <c r="F290" s="8" t="s">
        <v>847</v>
      </c>
      <c r="G290" t="s">
        <v>853</v>
      </c>
      <c r="H290" s="5" t="str" cm="1">
        <f t="array" ref="H290">_xlfn.IFS(D290="","Defense",_xlfn.XLOOKUP(D290,Sheet2!M:M,Sheet2!N:N,_xlfn.IFS(I290="Normal","Defense",I290="Defense","Tank",TRUE,"Speed"))&lt;&gt;0,_xlfn.XLOOKUP(D290,Sheet2!M:M,Sheet2!N:N,_xlfn.IFS(I290="Normal","Defense",I290="Defense","Tank",TRUE,"Speed")),TRUE,_xlfn.IFS(I290="Normal","Defense",I290="Defense","Tank",TRUE,I290))</f>
        <v>Speed</v>
      </c>
      <c r="I290" s="4" t="s">
        <v>868</v>
      </c>
      <c r="K290" s="4" t="str">
        <f>DEC2BIN(_xlfn.XLOOKUP(I290,'Initial Parameters'!$F$8:$F$11,'Initial Parameters'!$D$8:$D$11,0)-'Initial Parameters'!$E$4,2)</f>
        <v>11</v>
      </c>
      <c r="L290" s="4" t="str">
        <f t="shared" si="16"/>
        <v/>
      </c>
      <c r="M290" s="4" t="str">
        <f t="shared" si="17"/>
        <v/>
      </c>
      <c r="O290" s="5" t="str">
        <f>DEC2BIN(_xlfn.XLOOKUP(H290,'Initial Parameters'!$C$8:$C$11,'Initial Parameters'!$A$8:$A$11,0)-'Initial Parameters'!$E$3,2)</f>
        <v>10</v>
      </c>
      <c r="P290" s="5" t="str">
        <f t="shared" si="18"/>
        <v/>
      </c>
      <c r="Q290" s="5" t="str">
        <f t="shared" si="19"/>
        <v/>
      </c>
    </row>
    <row r="291" spans="1:17" x14ac:dyDescent="0.4">
      <c r="A291">
        <v>286</v>
      </c>
      <c r="B291" t="s">
        <v>292</v>
      </c>
      <c r="C291">
        <v>1</v>
      </c>
      <c r="D291" t="s">
        <v>102</v>
      </c>
      <c r="E291" t="s">
        <v>844</v>
      </c>
      <c r="F291" s="8" t="s">
        <v>847</v>
      </c>
      <c r="G291" t="s">
        <v>855</v>
      </c>
      <c r="H291" s="5" t="str" cm="1">
        <f t="array" ref="H291">_xlfn.IFS(D291="","Defense",_xlfn.XLOOKUP(D291,Sheet2!M:M,Sheet2!N:N,_xlfn.IFS(I291="Normal","Defense",I291="Defense","Tank",TRUE,"Speed"))&lt;&gt;0,_xlfn.XLOOKUP(D291,Sheet2!M:M,Sheet2!N:N,_xlfn.IFS(I291="Normal","Defense",I291="Defense","Tank",TRUE,"Speed")),TRUE,_xlfn.IFS(I291="Normal","Defense",I291="Defense","Tank",TRUE,I291))</f>
        <v>Speed</v>
      </c>
      <c r="I291" s="4" t="s">
        <v>868</v>
      </c>
      <c r="K291" s="4" t="str">
        <f>DEC2BIN(_xlfn.XLOOKUP(I291,'Initial Parameters'!$F$8:$F$11,'Initial Parameters'!$D$8:$D$11,0)-'Initial Parameters'!$E$4,2)</f>
        <v>11</v>
      </c>
      <c r="L291" s="4" t="str">
        <f t="shared" si="16"/>
        <v/>
      </c>
      <c r="M291" s="4" t="str">
        <f t="shared" si="17"/>
        <v/>
      </c>
      <c r="O291" s="5" t="str">
        <f>DEC2BIN(_xlfn.XLOOKUP(H291,'Initial Parameters'!$C$8:$C$11,'Initial Parameters'!$A$8:$A$11,0)-'Initial Parameters'!$E$3,2)</f>
        <v>10</v>
      </c>
      <c r="P291" s="5" t="str">
        <f t="shared" si="18"/>
        <v/>
      </c>
      <c r="Q291" s="5" t="str">
        <f t="shared" si="19"/>
        <v/>
      </c>
    </row>
    <row r="292" spans="1:17" x14ac:dyDescent="0.4">
      <c r="A292">
        <v>287</v>
      </c>
      <c r="B292" t="s">
        <v>293</v>
      </c>
      <c r="C292" t="s">
        <v>825</v>
      </c>
      <c r="D292" t="s">
        <v>732</v>
      </c>
      <c r="E292" t="s">
        <v>844</v>
      </c>
      <c r="F292" s="8" t="s">
        <v>847</v>
      </c>
      <c r="G292" t="s">
        <v>855</v>
      </c>
      <c r="H292" s="5" t="str" cm="1">
        <f t="array" ref="H292">_xlfn.IFS(D292="","Defense",_xlfn.XLOOKUP(D292,Sheet2!M:M,Sheet2!N:N,_xlfn.IFS(I292="Normal","Defense",I292="Defense","Tank",TRUE,"Speed"))&lt;&gt;0,_xlfn.XLOOKUP(D292,Sheet2!M:M,Sheet2!N:N,_xlfn.IFS(I292="Normal","Defense",I292="Defense","Tank",TRUE,"Speed")),TRUE,_xlfn.IFS(I292="Normal","Defense",I292="Defense","Tank",TRUE,I292))</f>
        <v>Speed</v>
      </c>
      <c r="I292" s="4" t="s">
        <v>868</v>
      </c>
      <c r="K292" s="4" t="str">
        <f>DEC2BIN(_xlfn.XLOOKUP(I292,'Initial Parameters'!$F$8:$F$11,'Initial Parameters'!$D$8:$D$11,0)-'Initial Parameters'!$E$4,2)</f>
        <v>11</v>
      </c>
      <c r="L292" s="4" t="str">
        <f t="shared" si="16"/>
        <v/>
      </c>
      <c r="M292" s="4" t="str">
        <f t="shared" si="17"/>
        <v/>
      </c>
      <c r="O292" s="5" t="str">
        <f>DEC2BIN(_xlfn.XLOOKUP(H292,'Initial Parameters'!$C$8:$C$11,'Initial Parameters'!$A$8:$A$11,0)-'Initial Parameters'!$E$3,2)</f>
        <v>10</v>
      </c>
      <c r="P292" s="5" t="str">
        <f t="shared" si="18"/>
        <v/>
      </c>
      <c r="Q292" s="5" t="str">
        <f t="shared" si="19"/>
        <v/>
      </c>
    </row>
    <row r="293" spans="1:17" x14ac:dyDescent="0.4">
      <c r="A293">
        <v>288</v>
      </c>
      <c r="B293" t="s">
        <v>294</v>
      </c>
      <c r="C293">
        <v>1</v>
      </c>
      <c r="D293" t="s">
        <v>748</v>
      </c>
      <c r="E293" t="s">
        <v>844</v>
      </c>
      <c r="F293" s="8" t="s">
        <v>847</v>
      </c>
      <c r="G293" t="s">
        <v>855</v>
      </c>
      <c r="H293" s="5" t="str" cm="1">
        <f t="array" ref="H293">_xlfn.IFS(D293="","Defense",_xlfn.XLOOKUP(D293,Sheet2!M:M,Sheet2!N:N,_xlfn.IFS(I293="Normal","Defense",I293="Defense","Tank",TRUE,"Speed"))&lt;&gt;0,_xlfn.XLOOKUP(D293,Sheet2!M:M,Sheet2!N:N,_xlfn.IFS(I293="Normal","Defense",I293="Defense","Tank",TRUE,"Speed")),TRUE,_xlfn.IFS(I293="Normal","Defense",I293="Defense","Tank",TRUE,I293))</f>
        <v>Speed</v>
      </c>
      <c r="I293" s="4" t="s">
        <v>868</v>
      </c>
      <c r="K293" s="4" t="str">
        <f>DEC2BIN(_xlfn.XLOOKUP(I293,'Initial Parameters'!$F$8:$F$11,'Initial Parameters'!$D$8:$D$11,0)-'Initial Parameters'!$E$4,2)</f>
        <v>11</v>
      </c>
      <c r="L293" s="4" t="str">
        <f t="shared" si="16"/>
        <v>00001111</v>
      </c>
      <c r="M293" s="4" t="str">
        <f t="shared" si="17"/>
        <v>0F2C688E</v>
      </c>
      <c r="O293" s="5" t="str">
        <f>DEC2BIN(_xlfn.XLOOKUP(H293,'Initial Parameters'!$C$8:$C$11,'Initial Parameters'!$A$8:$A$11,0)-'Initial Parameters'!$E$3,2)</f>
        <v>10</v>
      </c>
      <c r="P293" s="5" t="str">
        <f t="shared" si="18"/>
        <v>00000010</v>
      </c>
      <c r="Q293" s="5" t="str">
        <f t="shared" si="19"/>
        <v>02F9F8C7</v>
      </c>
    </row>
    <row r="294" spans="1:17" x14ac:dyDescent="0.4">
      <c r="A294">
        <v>289</v>
      </c>
      <c r="B294" t="s">
        <v>295</v>
      </c>
      <c r="C294">
        <v>7</v>
      </c>
      <c r="D294" t="s">
        <v>740</v>
      </c>
      <c r="E294" t="s">
        <v>844</v>
      </c>
      <c r="F294" s="8" t="s">
        <v>847</v>
      </c>
      <c r="G294" t="s">
        <v>855</v>
      </c>
      <c r="H294" s="5" t="str" cm="1">
        <f t="array" ref="H294">_xlfn.IFS(D294="","Defense",_xlfn.XLOOKUP(D294,Sheet2!M:M,Sheet2!N:N,_xlfn.IFS(I294="Normal","Defense",I294="Defense","Tank",TRUE,"Speed"))&lt;&gt;0,_xlfn.XLOOKUP(D294,Sheet2!M:M,Sheet2!N:N,_xlfn.IFS(I294="Normal","Defense",I294="Defense","Tank",TRUE,"Speed")),TRUE,_xlfn.IFS(I294="Normal","Defense",I294="Defense","Tank",TRUE,I294))</f>
        <v>Defense</v>
      </c>
      <c r="I294" s="4" t="s">
        <v>868</v>
      </c>
      <c r="K294" s="4" t="str">
        <f>DEC2BIN(_xlfn.XLOOKUP(I294,'Initial Parameters'!$F$8:$F$11,'Initial Parameters'!$D$8:$D$11,0)-'Initial Parameters'!$E$4,2)</f>
        <v>11</v>
      </c>
      <c r="L294" s="4" t="str">
        <f t="shared" si="16"/>
        <v/>
      </c>
      <c r="M294" s="4" t="str">
        <f t="shared" si="17"/>
        <v/>
      </c>
      <c r="O294" s="5" t="str">
        <f>DEC2BIN(_xlfn.XLOOKUP(H294,'Initial Parameters'!$C$8:$C$11,'Initial Parameters'!$A$8:$A$11,0)-'Initial Parameters'!$E$3,2)</f>
        <v>00</v>
      </c>
      <c r="P294" s="5" t="str">
        <f t="shared" si="18"/>
        <v/>
      </c>
      <c r="Q294" s="5" t="str">
        <f t="shared" si="19"/>
        <v/>
      </c>
    </row>
    <row r="295" spans="1:17" x14ac:dyDescent="0.4">
      <c r="A295">
        <v>290</v>
      </c>
      <c r="B295" t="s">
        <v>296</v>
      </c>
      <c r="C295" t="s">
        <v>825</v>
      </c>
      <c r="D295" t="s">
        <v>732</v>
      </c>
      <c r="E295" t="s">
        <v>839</v>
      </c>
      <c r="F295" s="8" t="s">
        <v>825</v>
      </c>
      <c r="G295" t="s">
        <v>853</v>
      </c>
      <c r="H295" s="5" t="str" cm="1">
        <f t="array" ref="H295">_xlfn.IFS(D295="","Defense",_xlfn.XLOOKUP(D295,Sheet2!M:M,Sheet2!N:N,_xlfn.IFS(I295="Normal","Defense",I295="Defense","Tank",TRUE,"Speed"))&lt;&gt;0,_xlfn.XLOOKUP(D295,Sheet2!M:M,Sheet2!N:N,_xlfn.IFS(I295="Normal","Defense",I295="Defense","Tank",TRUE,"Speed")),TRUE,_xlfn.IFS(I295="Normal","Defense",I295="Defense","Tank",TRUE,I295))</f>
        <v>Defense</v>
      </c>
      <c r="I295" s="4" t="s">
        <v>732</v>
      </c>
      <c r="K295" s="4" t="str">
        <f>DEC2BIN(_xlfn.XLOOKUP(I295,'Initial Parameters'!$F$8:$F$11,'Initial Parameters'!$D$8:$D$11,0)-'Initial Parameters'!$E$4,2)</f>
        <v>00</v>
      </c>
      <c r="L295" s="4" t="str">
        <f t="shared" si="16"/>
        <v/>
      </c>
      <c r="M295" s="4" t="str">
        <f t="shared" si="17"/>
        <v/>
      </c>
      <c r="O295" s="5" t="str">
        <f>DEC2BIN(_xlfn.XLOOKUP(H295,'Initial Parameters'!$C$8:$C$11,'Initial Parameters'!$A$8:$A$11,0)-'Initial Parameters'!$E$3,2)</f>
        <v>00</v>
      </c>
      <c r="P295" s="5" t="str">
        <f t="shared" si="18"/>
        <v/>
      </c>
      <c r="Q295" s="5" t="str">
        <f t="shared" si="19"/>
        <v/>
      </c>
    </row>
    <row r="296" spans="1:17" x14ac:dyDescent="0.4">
      <c r="A296">
        <v>291</v>
      </c>
      <c r="B296" t="s">
        <v>297</v>
      </c>
      <c r="C296" t="s">
        <v>825</v>
      </c>
      <c r="D296" t="s">
        <v>745</v>
      </c>
      <c r="E296" t="s">
        <v>839</v>
      </c>
      <c r="F296" s="8" t="s">
        <v>840</v>
      </c>
      <c r="G296" t="s">
        <v>853</v>
      </c>
      <c r="H296" s="5" t="str" cm="1">
        <f t="array" ref="H296">_xlfn.IFS(D296="","Defense",_xlfn.XLOOKUP(D296,Sheet2!M:M,Sheet2!N:N,_xlfn.IFS(I296="Normal","Defense",I296="Defense","Tank",TRUE,"Speed"))&lt;&gt;0,_xlfn.XLOOKUP(D296,Sheet2!M:M,Sheet2!N:N,_xlfn.IFS(I296="Normal","Defense",I296="Defense","Tank",TRUE,"Speed")),TRUE,_xlfn.IFS(I296="Normal","Defense",I296="Defense","Tank",TRUE,I296))</f>
        <v>Defense</v>
      </c>
      <c r="I296" s="4" t="s">
        <v>732</v>
      </c>
      <c r="K296" s="4" t="str">
        <f>DEC2BIN(_xlfn.XLOOKUP(I296,'Initial Parameters'!$F$8:$F$11,'Initial Parameters'!$D$8:$D$11,0)-'Initial Parameters'!$E$4,2)</f>
        <v>00</v>
      </c>
      <c r="L296" s="4" t="str">
        <f t="shared" si="16"/>
        <v/>
      </c>
      <c r="M296" s="4" t="str">
        <f t="shared" si="17"/>
        <v/>
      </c>
      <c r="O296" s="5" t="str">
        <f>DEC2BIN(_xlfn.XLOOKUP(H296,'Initial Parameters'!$C$8:$C$11,'Initial Parameters'!$A$8:$A$11,0)-'Initial Parameters'!$E$3,2)</f>
        <v>00</v>
      </c>
      <c r="P296" s="5" t="str">
        <f t="shared" si="18"/>
        <v/>
      </c>
      <c r="Q296" s="5" t="str">
        <f t="shared" si="19"/>
        <v/>
      </c>
    </row>
    <row r="297" spans="1:17" x14ac:dyDescent="0.4">
      <c r="A297">
        <v>292</v>
      </c>
      <c r="B297" t="s">
        <v>298</v>
      </c>
      <c r="C297" t="s">
        <v>825</v>
      </c>
      <c r="D297" t="s">
        <v>733</v>
      </c>
      <c r="E297" t="s">
        <v>839</v>
      </c>
      <c r="F297" s="8" t="s">
        <v>825</v>
      </c>
      <c r="G297" t="s">
        <v>853</v>
      </c>
      <c r="H297" s="5" t="str" cm="1">
        <f t="array" ref="H297">_xlfn.IFS(D297="","Defense",_xlfn.XLOOKUP(D297,Sheet2!M:M,Sheet2!N:N,_xlfn.IFS(I297="Normal","Defense",I297="Defense","Tank",TRUE,"Speed"))&lt;&gt;0,_xlfn.XLOOKUP(D297,Sheet2!M:M,Sheet2!N:N,_xlfn.IFS(I297="Normal","Defense",I297="Defense","Tank",TRUE,"Speed")),TRUE,_xlfn.IFS(I297="Normal","Defense",I297="Defense","Tank",TRUE,I297))</f>
        <v>Attack</v>
      </c>
      <c r="I297" s="4" t="s">
        <v>732</v>
      </c>
      <c r="K297" s="4" t="str">
        <f>DEC2BIN(_xlfn.XLOOKUP(I297,'Initial Parameters'!$F$8:$F$11,'Initial Parameters'!$D$8:$D$11,0)-'Initial Parameters'!$E$4,2)</f>
        <v>00</v>
      </c>
      <c r="L297" s="4" t="str">
        <f t="shared" si="16"/>
        <v>00101100</v>
      </c>
      <c r="M297" s="4" t="str">
        <f t="shared" si="17"/>
        <v/>
      </c>
      <c r="O297" s="5" t="str">
        <f>DEC2BIN(_xlfn.XLOOKUP(H297,'Initial Parameters'!$C$8:$C$11,'Initial Parameters'!$A$8:$A$11,0)-'Initial Parameters'!$E$3,2)</f>
        <v>01</v>
      </c>
      <c r="P297" s="5" t="str">
        <f t="shared" si="18"/>
        <v>11111001</v>
      </c>
      <c r="Q297" s="5" t="str">
        <f t="shared" si="19"/>
        <v/>
      </c>
    </row>
    <row r="298" spans="1:17" x14ac:dyDescent="0.4">
      <c r="A298">
        <v>293</v>
      </c>
      <c r="B298" t="s">
        <v>299</v>
      </c>
      <c r="C298">
        <v>3</v>
      </c>
      <c r="D298" t="s">
        <v>732</v>
      </c>
      <c r="E298" t="s">
        <v>844</v>
      </c>
      <c r="F298" s="8" t="s">
        <v>847</v>
      </c>
      <c r="G298" t="s">
        <v>855</v>
      </c>
      <c r="H298" s="5" t="str" cm="1">
        <f t="array" ref="H298">_xlfn.IFS(D298="","Defense",_xlfn.XLOOKUP(D298,Sheet2!M:M,Sheet2!N:N,_xlfn.IFS(I298="Normal","Defense",I298="Defense","Tank",TRUE,"Speed"))&lt;&gt;0,_xlfn.XLOOKUP(D298,Sheet2!M:M,Sheet2!N:N,_xlfn.IFS(I298="Normal","Defense",I298="Defense","Tank",TRUE,"Speed")),TRUE,_xlfn.IFS(I298="Normal","Defense",I298="Defense","Tank",TRUE,I298))</f>
        <v>Speed</v>
      </c>
      <c r="I298" s="4" t="s">
        <v>868</v>
      </c>
      <c r="K298" s="4" t="str">
        <f>DEC2BIN(_xlfn.XLOOKUP(I298,'Initial Parameters'!$F$8:$F$11,'Initial Parameters'!$D$8:$D$11,0)-'Initial Parameters'!$E$4,2)</f>
        <v>11</v>
      </c>
      <c r="L298" s="4" t="str">
        <f t="shared" si="16"/>
        <v/>
      </c>
      <c r="M298" s="4" t="str">
        <f t="shared" si="17"/>
        <v/>
      </c>
      <c r="O298" s="5" t="str">
        <f>DEC2BIN(_xlfn.XLOOKUP(H298,'Initial Parameters'!$C$8:$C$11,'Initial Parameters'!$A$8:$A$11,0)-'Initial Parameters'!$E$3,2)</f>
        <v>10</v>
      </c>
      <c r="P298" s="5" t="str">
        <f t="shared" si="18"/>
        <v/>
      </c>
      <c r="Q298" s="5" t="str">
        <f t="shared" si="19"/>
        <v/>
      </c>
    </row>
    <row r="299" spans="1:17" x14ac:dyDescent="0.4">
      <c r="A299">
        <v>294</v>
      </c>
      <c r="B299" t="s">
        <v>300</v>
      </c>
      <c r="C299" t="s">
        <v>825</v>
      </c>
      <c r="D299" t="s">
        <v>744</v>
      </c>
      <c r="E299" t="s">
        <v>844</v>
      </c>
      <c r="F299" s="8" t="s">
        <v>845</v>
      </c>
      <c r="G299" t="s">
        <v>855</v>
      </c>
      <c r="H299" s="5" t="str" cm="1">
        <f t="array" ref="H299">_xlfn.IFS(D299="","Defense",_xlfn.XLOOKUP(D299,Sheet2!M:M,Sheet2!N:N,_xlfn.IFS(I299="Normal","Defense",I299="Defense","Tank",TRUE,"Speed"))&lt;&gt;0,_xlfn.XLOOKUP(D299,Sheet2!M:M,Sheet2!N:N,_xlfn.IFS(I299="Normal","Defense",I299="Defense","Tank",TRUE,"Speed")),TRUE,_xlfn.IFS(I299="Normal","Defense",I299="Defense","Tank",TRUE,I299))</f>
        <v>Tank</v>
      </c>
      <c r="I299" s="4" t="s">
        <v>867</v>
      </c>
      <c r="K299" s="4" t="str">
        <f>DEC2BIN(_xlfn.XLOOKUP(I299,'Initial Parameters'!$F$8:$F$11,'Initial Parameters'!$D$8:$D$11,0)-'Initial Parameters'!$E$4,2)</f>
        <v>10</v>
      </c>
      <c r="L299" s="4" t="str">
        <f t="shared" si="16"/>
        <v/>
      </c>
      <c r="M299" s="4" t="str">
        <f t="shared" si="17"/>
        <v/>
      </c>
      <c r="O299" s="5" t="str">
        <f>DEC2BIN(_xlfn.XLOOKUP(H299,'Initial Parameters'!$C$8:$C$11,'Initial Parameters'!$A$8:$A$11,0)-'Initial Parameters'!$E$3,2)</f>
        <v>11</v>
      </c>
      <c r="P299" s="5" t="str">
        <f t="shared" si="18"/>
        <v/>
      </c>
      <c r="Q299" s="5" t="str">
        <f t="shared" si="19"/>
        <v/>
      </c>
    </row>
    <row r="300" spans="1:17" x14ac:dyDescent="0.4">
      <c r="A300">
        <v>295</v>
      </c>
      <c r="B300" t="s">
        <v>301</v>
      </c>
      <c r="C300" t="s">
        <v>825</v>
      </c>
      <c r="D300" t="s">
        <v>735</v>
      </c>
      <c r="E300" t="s">
        <v>841</v>
      </c>
      <c r="F300" s="8" t="s">
        <v>840</v>
      </c>
      <c r="G300" t="s">
        <v>854</v>
      </c>
      <c r="H300" s="5" t="str" cm="1">
        <f t="array" ref="H300">_xlfn.IFS(D300="","Defense",_xlfn.XLOOKUP(D300,Sheet2!M:M,Sheet2!N:N,_xlfn.IFS(I300="Normal","Defense",I300="Defense","Tank",TRUE,"Speed"))&lt;&gt;0,_xlfn.XLOOKUP(D300,Sheet2!M:M,Sheet2!N:N,_xlfn.IFS(I300="Normal","Defense",I300="Defense","Tank",TRUE,"Speed")),TRUE,_xlfn.IFS(I300="Normal","Defense",I300="Defense","Tank",TRUE,I300))</f>
        <v>Tank</v>
      </c>
      <c r="I300" s="4" t="s">
        <v>732</v>
      </c>
      <c r="K300" s="4" t="str">
        <f>DEC2BIN(_xlfn.XLOOKUP(I300,'Initial Parameters'!$F$8:$F$11,'Initial Parameters'!$D$8:$D$11,0)-'Initial Parameters'!$E$4,2)</f>
        <v>00</v>
      </c>
      <c r="L300" s="4" t="str">
        <f t="shared" si="16"/>
        <v/>
      </c>
      <c r="M300" s="4" t="str">
        <f t="shared" si="17"/>
        <v/>
      </c>
      <c r="O300" s="5" t="str">
        <f>DEC2BIN(_xlfn.XLOOKUP(H300,'Initial Parameters'!$C$8:$C$11,'Initial Parameters'!$A$8:$A$11,0)-'Initial Parameters'!$E$3,2)</f>
        <v>11</v>
      </c>
      <c r="P300" s="5" t="str">
        <f t="shared" si="18"/>
        <v/>
      </c>
      <c r="Q300" s="5" t="str">
        <f t="shared" si="19"/>
        <v/>
      </c>
    </row>
    <row r="301" spans="1:17" x14ac:dyDescent="0.4">
      <c r="A301">
        <v>296</v>
      </c>
      <c r="B301" t="s">
        <v>302</v>
      </c>
      <c r="C301" t="s">
        <v>825</v>
      </c>
      <c r="D301" t="s">
        <v>743</v>
      </c>
      <c r="E301" t="s">
        <v>841</v>
      </c>
      <c r="F301" s="8" t="s">
        <v>840</v>
      </c>
      <c r="G301" t="s">
        <v>854</v>
      </c>
      <c r="H301" s="5" t="str" cm="1">
        <f t="array" ref="H301">_xlfn.IFS(D301="","Defense",_xlfn.XLOOKUP(D301,Sheet2!M:M,Sheet2!N:N,_xlfn.IFS(I301="Normal","Defense",I301="Defense","Tank",TRUE,"Speed"))&lt;&gt;0,_xlfn.XLOOKUP(D301,Sheet2!M:M,Sheet2!N:N,_xlfn.IFS(I301="Normal","Defense",I301="Defense","Tank",TRUE,"Speed")),TRUE,_xlfn.IFS(I301="Normal","Defense",I301="Defense","Tank",TRUE,I301))</f>
        <v>Defense</v>
      </c>
      <c r="I301" s="4" t="s">
        <v>732</v>
      </c>
      <c r="K301" s="4" t="str">
        <f>DEC2BIN(_xlfn.XLOOKUP(I301,'Initial Parameters'!$F$8:$F$11,'Initial Parameters'!$D$8:$D$11,0)-'Initial Parameters'!$E$4,2)</f>
        <v>00</v>
      </c>
      <c r="L301" s="4" t="str">
        <f t="shared" si="16"/>
        <v>01101000</v>
      </c>
      <c r="M301" s="4" t="str">
        <f t="shared" si="17"/>
        <v/>
      </c>
      <c r="O301" s="5" t="str">
        <f>DEC2BIN(_xlfn.XLOOKUP(H301,'Initial Parameters'!$C$8:$C$11,'Initial Parameters'!$A$8:$A$11,0)-'Initial Parameters'!$E$3,2)</f>
        <v>00</v>
      </c>
      <c r="P301" s="5" t="str">
        <f t="shared" si="18"/>
        <v>11111000</v>
      </c>
      <c r="Q301" s="5" t="str">
        <f t="shared" si="19"/>
        <v/>
      </c>
    </row>
    <row r="302" spans="1:17" x14ac:dyDescent="0.4">
      <c r="A302">
        <v>297</v>
      </c>
      <c r="B302" t="s">
        <v>303</v>
      </c>
      <c r="C302" t="s">
        <v>825</v>
      </c>
      <c r="D302" t="s">
        <v>738</v>
      </c>
      <c r="E302" t="s">
        <v>841</v>
      </c>
      <c r="F302" s="8" t="s">
        <v>843</v>
      </c>
      <c r="G302" t="s">
        <v>854</v>
      </c>
      <c r="H302" s="5" t="str" cm="1">
        <f t="array" ref="H302">_xlfn.IFS(D302="","Defense",_xlfn.XLOOKUP(D302,Sheet2!M:M,Sheet2!N:N,_xlfn.IFS(I302="Normal","Defense",I302="Defense","Tank",TRUE,"Speed"))&lt;&gt;0,_xlfn.XLOOKUP(D302,Sheet2!M:M,Sheet2!N:N,_xlfn.IFS(I302="Normal","Defense",I302="Defense","Tank",TRUE,"Speed")),TRUE,_xlfn.IFS(I302="Normal","Defense",I302="Defense","Tank",TRUE,I302))</f>
        <v>Speed</v>
      </c>
      <c r="I302" s="4" t="s">
        <v>867</v>
      </c>
      <c r="K302" s="4" t="str">
        <f>DEC2BIN(_xlfn.XLOOKUP(I302,'Initial Parameters'!$F$8:$F$11,'Initial Parameters'!$D$8:$D$11,0)-'Initial Parameters'!$E$4,2)</f>
        <v>10</v>
      </c>
      <c r="L302" s="4" t="str">
        <f t="shared" si="16"/>
        <v/>
      </c>
      <c r="M302" s="4" t="str">
        <f t="shared" si="17"/>
        <v/>
      </c>
      <c r="O302" s="5" t="str">
        <f>DEC2BIN(_xlfn.XLOOKUP(H302,'Initial Parameters'!$C$8:$C$11,'Initial Parameters'!$A$8:$A$11,0)-'Initial Parameters'!$E$3,2)</f>
        <v>10</v>
      </c>
      <c r="P302" s="5" t="str">
        <f t="shared" si="18"/>
        <v/>
      </c>
      <c r="Q302" s="5" t="str">
        <f t="shared" si="19"/>
        <v/>
      </c>
    </row>
    <row r="303" spans="1:17" x14ac:dyDescent="0.4">
      <c r="A303">
        <v>298</v>
      </c>
      <c r="B303" t="s">
        <v>304</v>
      </c>
      <c r="C303" t="s">
        <v>825</v>
      </c>
      <c r="D303" t="s">
        <v>732</v>
      </c>
      <c r="E303" t="s">
        <v>844</v>
      </c>
      <c r="F303" s="8" t="s">
        <v>842</v>
      </c>
      <c r="G303" t="s">
        <v>858</v>
      </c>
      <c r="H303" s="5" t="str" cm="1">
        <f t="array" ref="H303">_xlfn.IFS(D303="","Defense",_xlfn.XLOOKUP(D303,Sheet2!M:M,Sheet2!N:N,_xlfn.IFS(I303="Normal","Defense",I303="Defense","Tank",TRUE,"Speed"))&lt;&gt;0,_xlfn.XLOOKUP(D303,Sheet2!M:M,Sheet2!N:N,_xlfn.IFS(I303="Normal","Defense",I303="Defense","Tank",TRUE,"Speed")),TRUE,_xlfn.IFS(I303="Normal","Defense",I303="Defense","Tank",TRUE,I303))</f>
        <v>Tank</v>
      </c>
      <c r="I303" s="4" t="s">
        <v>867</v>
      </c>
      <c r="K303" s="4" t="str">
        <f>DEC2BIN(_xlfn.XLOOKUP(I303,'Initial Parameters'!$F$8:$F$11,'Initial Parameters'!$D$8:$D$11,0)-'Initial Parameters'!$E$4,2)</f>
        <v>10</v>
      </c>
      <c r="L303" s="4" t="str">
        <f t="shared" si="16"/>
        <v/>
      </c>
      <c r="M303" s="4" t="str">
        <f t="shared" si="17"/>
        <v/>
      </c>
      <c r="O303" s="5" t="str">
        <f>DEC2BIN(_xlfn.XLOOKUP(H303,'Initial Parameters'!$C$8:$C$11,'Initial Parameters'!$A$8:$A$11,0)-'Initial Parameters'!$E$3,2)</f>
        <v>11</v>
      </c>
      <c r="P303" s="5" t="str">
        <f t="shared" si="18"/>
        <v/>
      </c>
      <c r="Q303" s="5" t="str">
        <f t="shared" si="19"/>
        <v/>
      </c>
    </row>
    <row r="304" spans="1:17" x14ac:dyDescent="0.4">
      <c r="A304">
        <v>299</v>
      </c>
      <c r="B304" t="s">
        <v>305</v>
      </c>
      <c r="C304" t="s">
        <v>825</v>
      </c>
      <c r="D304" t="s">
        <v>735</v>
      </c>
      <c r="E304" t="s">
        <v>839</v>
      </c>
      <c r="F304" s="8" t="s">
        <v>842</v>
      </c>
      <c r="G304" t="s">
        <v>853</v>
      </c>
      <c r="H304" s="5" t="str" cm="1">
        <f t="array" ref="H304">_xlfn.IFS(D304="","Defense",_xlfn.XLOOKUP(D304,Sheet2!M:M,Sheet2!N:N,_xlfn.IFS(I304="Normal","Defense",I304="Defense","Tank",TRUE,"Speed"))&lt;&gt;0,_xlfn.XLOOKUP(D304,Sheet2!M:M,Sheet2!N:N,_xlfn.IFS(I304="Normal","Defense",I304="Defense","Tank",TRUE,"Speed")),TRUE,_xlfn.IFS(I304="Normal","Defense",I304="Defense","Tank",TRUE,I304))</f>
        <v>Tank</v>
      </c>
      <c r="I304" s="4" t="s">
        <v>869</v>
      </c>
      <c r="K304" s="4" t="str">
        <f>DEC2BIN(_xlfn.XLOOKUP(I304,'Initial Parameters'!$F$8:$F$11,'Initial Parameters'!$D$8:$D$11,0)-'Initial Parameters'!$E$4,2)</f>
        <v>01</v>
      </c>
      <c r="L304" s="4" t="str">
        <f t="shared" si="16"/>
        <v/>
      </c>
      <c r="M304" s="4" t="str">
        <f t="shared" si="17"/>
        <v/>
      </c>
      <c r="O304" s="5" t="str">
        <f>DEC2BIN(_xlfn.XLOOKUP(H304,'Initial Parameters'!$C$8:$C$11,'Initial Parameters'!$A$8:$A$11,0)-'Initial Parameters'!$E$3,2)</f>
        <v>11</v>
      </c>
      <c r="P304" s="5" t="str">
        <f t="shared" si="18"/>
        <v/>
      </c>
      <c r="Q304" s="5" t="str">
        <f t="shared" si="19"/>
        <v/>
      </c>
    </row>
    <row r="305" spans="1:17" x14ac:dyDescent="0.4">
      <c r="A305">
        <v>300</v>
      </c>
      <c r="B305" t="s">
        <v>306</v>
      </c>
      <c r="C305" t="s">
        <v>825</v>
      </c>
      <c r="D305" t="s">
        <v>742</v>
      </c>
      <c r="E305" t="s">
        <v>844</v>
      </c>
      <c r="F305" s="8" t="s">
        <v>852</v>
      </c>
      <c r="G305" t="s">
        <v>861</v>
      </c>
      <c r="H305" s="5" t="str" cm="1">
        <f t="array" ref="H305">_xlfn.IFS(D305="","Defense",_xlfn.XLOOKUP(D305,Sheet2!M:M,Sheet2!N:N,_xlfn.IFS(I305="Normal","Defense",I305="Defense","Tank",TRUE,"Speed"))&lt;&gt;0,_xlfn.XLOOKUP(D305,Sheet2!M:M,Sheet2!N:N,_xlfn.IFS(I305="Normal","Defense",I305="Defense","Tank",TRUE,"Speed")),TRUE,_xlfn.IFS(I305="Normal","Defense",I305="Defense","Tank",TRUE,I305))</f>
        <v>Tank</v>
      </c>
      <c r="I305" s="4" t="s">
        <v>867</v>
      </c>
      <c r="K305" s="4" t="str">
        <f>DEC2BIN(_xlfn.XLOOKUP(I305,'Initial Parameters'!$F$8:$F$11,'Initial Parameters'!$D$8:$D$11,0)-'Initial Parameters'!$E$4,2)</f>
        <v>10</v>
      </c>
      <c r="L305" s="4" t="str">
        <f t="shared" si="16"/>
        <v>10001110</v>
      </c>
      <c r="M305" s="4" t="str">
        <f t="shared" si="17"/>
        <v/>
      </c>
      <c r="O305" s="5" t="str">
        <f>DEC2BIN(_xlfn.XLOOKUP(H305,'Initial Parameters'!$C$8:$C$11,'Initial Parameters'!$A$8:$A$11,0)-'Initial Parameters'!$E$3,2)</f>
        <v>11</v>
      </c>
      <c r="P305" s="5" t="str">
        <f t="shared" si="18"/>
        <v>11000111</v>
      </c>
      <c r="Q305" s="5" t="str">
        <f t="shared" si="19"/>
        <v/>
      </c>
    </row>
    <row r="306" spans="1:17" x14ac:dyDescent="0.4">
      <c r="A306">
        <v>301</v>
      </c>
      <c r="B306" t="s">
        <v>307</v>
      </c>
      <c r="C306" t="s">
        <v>825</v>
      </c>
      <c r="D306" t="s">
        <v>736</v>
      </c>
      <c r="E306" t="s">
        <v>839</v>
      </c>
      <c r="F306" s="8" t="s">
        <v>840</v>
      </c>
      <c r="G306" t="s">
        <v>853</v>
      </c>
      <c r="H306" s="5" t="str" cm="1">
        <f t="array" ref="H306">_xlfn.IFS(D306="","Defense",_xlfn.XLOOKUP(D306,Sheet2!M:M,Sheet2!N:N,_xlfn.IFS(I306="Normal","Defense",I306="Defense","Tank",TRUE,"Speed"))&lt;&gt;0,_xlfn.XLOOKUP(D306,Sheet2!M:M,Sheet2!N:N,_xlfn.IFS(I306="Normal","Defense",I306="Defense","Tank",TRUE,"Speed")),TRUE,_xlfn.IFS(I306="Normal","Defense",I306="Defense","Tank",TRUE,I306))</f>
        <v>Attack</v>
      </c>
      <c r="I306" s="4" t="s">
        <v>868</v>
      </c>
      <c r="K306" s="4" t="str">
        <f>DEC2BIN(_xlfn.XLOOKUP(I306,'Initial Parameters'!$F$8:$F$11,'Initial Parameters'!$D$8:$D$11,0)-'Initial Parameters'!$E$4,2)</f>
        <v>11</v>
      </c>
      <c r="L306" s="4" t="str">
        <f t="shared" si="16"/>
        <v/>
      </c>
      <c r="M306" s="4" t="str">
        <f t="shared" si="17"/>
        <v/>
      </c>
      <c r="O306" s="5" t="str">
        <f>DEC2BIN(_xlfn.XLOOKUP(H306,'Initial Parameters'!$C$8:$C$11,'Initial Parameters'!$A$8:$A$11,0)-'Initial Parameters'!$E$3,2)</f>
        <v>01</v>
      </c>
      <c r="P306" s="5" t="str">
        <f t="shared" si="18"/>
        <v/>
      </c>
      <c r="Q306" s="5" t="str">
        <f t="shared" si="19"/>
        <v/>
      </c>
    </row>
    <row r="307" spans="1:17" x14ac:dyDescent="0.4">
      <c r="A307">
        <v>302</v>
      </c>
      <c r="B307" t="s">
        <v>308</v>
      </c>
      <c r="C307" t="s">
        <v>825</v>
      </c>
      <c r="D307" t="s">
        <v>739</v>
      </c>
      <c r="E307" t="s">
        <v>839</v>
      </c>
      <c r="F307" s="8" t="s">
        <v>849</v>
      </c>
      <c r="G307" t="s">
        <v>853</v>
      </c>
      <c r="H307" s="5" t="str" cm="1">
        <f t="array" ref="H307">_xlfn.IFS(D307="","Defense",_xlfn.XLOOKUP(D307,Sheet2!M:M,Sheet2!N:N,_xlfn.IFS(I307="Normal","Defense",I307="Defense","Tank",TRUE,"Speed"))&lt;&gt;0,_xlfn.XLOOKUP(D307,Sheet2!M:M,Sheet2!N:N,_xlfn.IFS(I307="Normal","Defense",I307="Defense","Tank",TRUE,"Speed")),TRUE,_xlfn.IFS(I307="Normal","Defense",I307="Defense","Tank",TRUE,I307))</f>
        <v>Defense</v>
      </c>
      <c r="I307" s="4" t="s">
        <v>732</v>
      </c>
      <c r="K307" s="4" t="str">
        <f>DEC2BIN(_xlfn.XLOOKUP(I307,'Initial Parameters'!$F$8:$F$11,'Initial Parameters'!$D$8:$D$11,0)-'Initial Parameters'!$E$4,2)</f>
        <v>00</v>
      </c>
      <c r="L307" s="4" t="str">
        <f t="shared" si="16"/>
        <v/>
      </c>
      <c r="M307" s="4" t="str">
        <f t="shared" si="17"/>
        <v/>
      </c>
      <c r="O307" s="5" t="str">
        <f>DEC2BIN(_xlfn.XLOOKUP(H307,'Initial Parameters'!$C$8:$C$11,'Initial Parameters'!$A$8:$A$11,0)-'Initial Parameters'!$E$3,2)</f>
        <v>00</v>
      </c>
      <c r="P307" s="5" t="str">
        <f t="shared" si="18"/>
        <v/>
      </c>
      <c r="Q307" s="5" t="str">
        <f t="shared" si="19"/>
        <v/>
      </c>
    </row>
    <row r="308" spans="1:17" x14ac:dyDescent="0.4">
      <c r="A308">
        <v>303</v>
      </c>
      <c r="B308" t="s">
        <v>309</v>
      </c>
      <c r="C308" t="s">
        <v>825</v>
      </c>
      <c r="D308" t="s">
        <v>732</v>
      </c>
      <c r="E308" t="s">
        <v>844</v>
      </c>
      <c r="F308" s="8" t="s">
        <v>851</v>
      </c>
      <c r="G308" t="s">
        <v>855</v>
      </c>
      <c r="H308" s="5" t="str" cm="1">
        <f t="array" ref="H308">_xlfn.IFS(D308="","Defense",_xlfn.XLOOKUP(D308,Sheet2!M:M,Sheet2!N:N,_xlfn.IFS(I308="Normal","Defense",I308="Defense","Tank",TRUE,"Speed"))&lt;&gt;0,_xlfn.XLOOKUP(D308,Sheet2!M:M,Sheet2!N:N,_xlfn.IFS(I308="Normal","Defense",I308="Defense","Tank",TRUE,"Speed")),TRUE,_xlfn.IFS(I308="Normal","Defense",I308="Defense","Tank",TRUE,I308))</f>
        <v>Tank</v>
      </c>
      <c r="I308" s="4" t="s">
        <v>867</v>
      </c>
      <c r="K308" s="4" t="str">
        <f>DEC2BIN(_xlfn.XLOOKUP(I308,'Initial Parameters'!$F$8:$F$11,'Initial Parameters'!$D$8:$D$11,0)-'Initial Parameters'!$E$4,2)</f>
        <v>10</v>
      </c>
      <c r="L308" s="4" t="str">
        <f t="shared" si="16"/>
        <v/>
      </c>
      <c r="M308" s="4" t="str">
        <f t="shared" si="17"/>
        <v/>
      </c>
      <c r="O308" s="5" t="str">
        <f>DEC2BIN(_xlfn.XLOOKUP(H308,'Initial Parameters'!$C$8:$C$11,'Initial Parameters'!$A$8:$A$11,0)-'Initial Parameters'!$E$3,2)</f>
        <v>11</v>
      </c>
      <c r="P308" s="5" t="str">
        <f t="shared" si="18"/>
        <v/>
      </c>
      <c r="Q308" s="5" t="str">
        <f t="shared" si="19"/>
        <v/>
      </c>
    </row>
    <row r="309" spans="1:17" x14ac:dyDescent="0.4">
      <c r="A309">
        <v>304</v>
      </c>
      <c r="B309" t="s">
        <v>310</v>
      </c>
      <c r="C309" t="s">
        <v>825</v>
      </c>
      <c r="D309" t="s">
        <v>732</v>
      </c>
      <c r="E309" t="s">
        <v>841</v>
      </c>
      <c r="F309" s="8" t="s">
        <v>842</v>
      </c>
      <c r="G309" t="s">
        <v>854</v>
      </c>
      <c r="H309" s="5" t="str" cm="1">
        <f t="array" ref="H309">_xlfn.IFS(D309="","Defense",_xlfn.XLOOKUP(D309,Sheet2!M:M,Sheet2!N:N,_xlfn.IFS(I309="Normal","Defense",I309="Defense","Tank",TRUE,"Speed"))&lt;&gt;0,_xlfn.XLOOKUP(D309,Sheet2!M:M,Sheet2!N:N,_xlfn.IFS(I309="Normal","Defense",I309="Defense","Tank",TRUE,"Speed")),TRUE,_xlfn.IFS(I309="Normal","Defense",I309="Defense","Tank",TRUE,I309))</f>
        <v>Defense</v>
      </c>
      <c r="I309" s="4" t="s">
        <v>732</v>
      </c>
      <c r="K309" s="4" t="str">
        <f>DEC2BIN(_xlfn.XLOOKUP(I309,'Initial Parameters'!$F$8:$F$11,'Initial Parameters'!$D$8:$D$11,0)-'Initial Parameters'!$E$4,2)</f>
        <v>00</v>
      </c>
      <c r="L309" s="4" t="str">
        <f t="shared" si="16"/>
        <v>00010000</v>
      </c>
      <c r="M309" s="4" t="str">
        <f t="shared" si="17"/>
        <v>10005A42</v>
      </c>
      <c r="O309" s="5" t="str">
        <f>DEC2BIN(_xlfn.XLOOKUP(H309,'Initial Parameters'!$C$8:$C$11,'Initial Parameters'!$A$8:$A$11,0)-'Initial Parameters'!$E$3,2)</f>
        <v>00</v>
      </c>
      <c r="P309" s="5" t="str">
        <f t="shared" si="18"/>
        <v>11010000</v>
      </c>
      <c r="Q309" s="5" t="str">
        <f t="shared" si="19"/>
        <v>D00CE3CF</v>
      </c>
    </row>
    <row r="310" spans="1:17" x14ac:dyDescent="0.4">
      <c r="A310">
        <v>305</v>
      </c>
      <c r="B310" t="s">
        <v>311</v>
      </c>
      <c r="C310" t="s">
        <v>825</v>
      </c>
      <c r="D310" t="s">
        <v>743</v>
      </c>
      <c r="E310" t="s">
        <v>839</v>
      </c>
      <c r="F310" s="8" t="s">
        <v>842</v>
      </c>
      <c r="G310" t="s">
        <v>853</v>
      </c>
      <c r="H310" s="5" t="str" cm="1">
        <f t="array" ref="H310">_xlfn.IFS(D310="","Defense",_xlfn.XLOOKUP(D310,Sheet2!M:M,Sheet2!N:N,_xlfn.IFS(I310="Normal","Defense",I310="Defense","Tank",TRUE,"Speed"))&lt;&gt;0,_xlfn.XLOOKUP(D310,Sheet2!M:M,Sheet2!N:N,_xlfn.IFS(I310="Normal","Defense",I310="Defense","Tank",TRUE,"Speed")),TRUE,_xlfn.IFS(I310="Normal","Defense",I310="Defense","Tank",TRUE,I310))</f>
        <v>Defense</v>
      </c>
      <c r="I310" s="4" t="s">
        <v>732</v>
      </c>
      <c r="K310" s="4" t="str">
        <f>DEC2BIN(_xlfn.XLOOKUP(I310,'Initial Parameters'!$F$8:$F$11,'Initial Parameters'!$D$8:$D$11,0)-'Initial Parameters'!$E$4,2)</f>
        <v>00</v>
      </c>
      <c r="L310" s="4" t="str">
        <f t="shared" si="16"/>
        <v/>
      </c>
      <c r="M310" s="4" t="str">
        <f t="shared" si="17"/>
        <v/>
      </c>
      <c r="O310" s="5" t="str">
        <f>DEC2BIN(_xlfn.XLOOKUP(H310,'Initial Parameters'!$C$8:$C$11,'Initial Parameters'!$A$8:$A$11,0)-'Initial Parameters'!$E$3,2)</f>
        <v>00</v>
      </c>
      <c r="P310" s="5" t="str">
        <f t="shared" si="18"/>
        <v/>
      </c>
      <c r="Q310" s="5" t="str">
        <f t="shared" si="19"/>
        <v/>
      </c>
    </row>
    <row r="311" spans="1:17" x14ac:dyDescent="0.4">
      <c r="A311">
        <v>306</v>
      </c>
      <c r="B311" t="s">
        <v>312</v>
      </c>
      <c r="C311" t="s">
        <v>825</v>
      </c>
      <c r="D311" t="s">
        <v>732</v>
      </c>
      <c r="E311" t="s">
        <v>839</v>
      </c>
      <c r="F311" s="8" t="s">
        <v>843</v>
      </c>
      <c r="G311" t="s">
        <v>853</v>
      </c>
      <c r="H311" s="5" t="str" cm="1">
        <f t="array" ref="H311">_xlfn.IFS(D311="","Defense",_xlfn.XLOOKUP(D311,Sheet2!M:M,Sheet2!N:N,_xlfn.IFS(I311="Normal","Defense",I311="Defense","Tank",TRUE,"Speed"))&lt;&gt;0,_xlfn.XLOOKUP(D311,Sheet2!M:M,Sheet2!N:N,_xlfn.IFS(I311="Normal","Defense",I311="Defense","Tank",TRUE,"Speed")),TRUE,_xlfn.IFS(I311="Normal","Defense",I311="Defense","Tank",TRUE,I311))</f>
        <v>Attack</v>
      </c>
      <c r="I311" s="4" t="s">
        <v>869</v>
      </c>
      <c r="K311" s="4" t="str">
        <f>DEC2BIN(_xlfn.XLOOKUP(I311,'Initial Parameters'!$F$8:$F$11,'Initial Parameters'!$D$8:$D$11,0)-'Initial Parameters'!$E$4,2)</f>
        <v>01</v>
      </c>
      <c r="L311" s="4" t="str">
        <f t="shared" si="16"/>
        <v/>
      </c>
      <c r="M311" s="4" t="str">
        <f t="shared" si="17"/>
        <v/>
      </c>
      <c r="O311" s="5" t="str">
        <f>DEC2BIN(_xlfn.XLOOKUP(H311,'Initial Parameters'!$C$8:$C$11,'Initial Parameters'!$A$8:$A$11,0)-'Initial Parameters'!$E$3,2)</f>
        <v>01</v>
      </c>
      <c r="P311" s="5" t="str">
        <f t="shared" si="18"/>
        <v/>
      </c>
      <c r="Q311" s="5" t="str">
        <f t="shared" si="19"/>
        <v/>
      </c>
    </row>
    <row r="312" spans="1:17" x14ac:dyDescent="0.4">
      <c r="A312">
        <v>307</v>
      </c>
      <c r="B312" t="s">
        <v>313</v>
      </c>
      <c r="C312" t="s">
        <v>825</v>
      </c>
      <c r="D312" t="s">
        <v>735</v>
      </c>
      <c r="E312" t="s">
        <v>841</v>
      </c>
      <c r="F312" s="8" t="s">
        <v>840</v>
      </c>
      <c r="G312" t="s">
        <v>854</v>
      </c>
      <c r="H312" s="5" t="str" cm="1">
        <f t="array" ref="H312">_xlfn.IFS(D312="","Defense",_xlfn.XLOOKUP(D312,Sheet2!M:M,Sheet2!N:N,_xlfn.IFS(I312="Normal","Defense",I312="Defense","Tank",TRUE,"Speed"))&lt;&gt;0,_xlfn.XLOOKUP(D312,Sheet2!M:M,Sheet2!N:N,_xlfn.IFS(I312="Normal","Defense",I312="Defense","Tank",TRUE,"Speed")),TRUE,_xlfn.IFS(I312="Normal","Defense",I312="Defense","Tank",TRUE,I312))</f>
        <v>Tank</v>
      </c>
      <c r="I312" s="4" t="s">
        <v>732</v>
      </c>
      <c r="K312" s="4" t="str">
        <f>DEC2BIN(_xlfn.XLOOKUP(I312,'Initial Parameters'!$F$8:$F$11,'Initial Parameters'!$D$8:$D$11,0)-'Initial Parameters'!$E$4,2)</f>
        <v>00</v>
      </c>
      <c r="L312" s="4" t="str">
        <f t="shared" si="16"/>
        <v/>
      </c>
      <c r="M312" s="4" t="str">
        <f t="shared" si="17"/>
        <v/>
      </c>
      <c r="O312" s="5" t="str">
        <f>DEC2BIN(_xlfn.XLOOKUP(H312,'Initial Parameters'!$C$8:$C$11,'Initial Parameters'!$A$8:$A$11,0)-'Initial Parameters'!$E$3,2)</f>
        <v>11</v>
      </c>
      <c r="P312" s="5" t="str">
        <f t="shared" si="18"/>
        <v/>
      </c>
      <c r="Q312" s="5" t="str">
        <f t="shared" si="19"/>
        <v/>
      </c>
    </row>
    <row r="313" spans="1:17" x14ac:dyDescent="0.4">
      <c r="A313">
        <v>308</v>
      </c>
      <c r="B313" t="s">
        <v>314</v>
      </c>
      <c r="C313" t="s">
        <v>825</v>
      </c>
      <c r="D313" t="s">
        <v>745</v>
      </c>
      <c r="E313" t="s">
        <v>839</v>
      </c>
      <c r="F313" s="8" t="s">
        <v>842</v>
      </c>
      <c r="G313" t="s">
        <v>854</v>
      </c>
      <c r="H313" s="5" t="str" cm="1">
        <f t="array" ref="H313">_xlfn.IFS(D313="","Defense",_xlfn.XLOOKUP(D313,Sheet2!M:M,Sheet2!N:N,_xlfn.IFS(I313="Normal","Defense",I313="Defense","Tank",TRUE,"Speed"))&lt;&gt;0,_xlfn.XLOOKUP(D313,Sheet2!M:M,Sheet2!N:N,_xlfn.IFS(I313="Normal","Defense",I313="Defense","Tank",TRUE,"Speed")),TRUE,_xlfn.IFS(I313="Normal","Defense",I313="Defense","Tank",TRUE,I313))</f>
        <v>Defense</v>
      </c>
      <c r="I313" s="4" t="s">
        <v>732</v>
      </c>
      <c r="K313" s="4" t="str">
        <f>DEC2BIN(_xlfn.XLOOKUP(I313,'Initial Parameters'!$F$8:$F$11,'Initial Parameters'!$D$8:$D$11,0)-'Initial Parameters'!$E$4,2)</f>
        <v>00</v>
      </c>
      <c r="L313" s="4" t="str">
        <f t="shared" si="16"/>
        <v>00000000</v>
      </c>
      <c r="M313" s="4" t="str">
        <f t="shared" si="17"/>
        <v/>
      </c>
      <c r="O313" s="5" t="str">
        <f>DEC2BIN(_xlfn.XLOOKUP(H313,'Initial Parameters'!$C$8:$C$11,'Initial Parameters'!$A$8:$A$11,0)-'Initial Parameters'!$E$3,2)</f>
        <v>00</v>
      </c>
      <c r="P313" s="5" t="str">
        <f t="shared" si="18"/>
        <v>00001100</v>
      </c>
      <c r="Q313" s="5" t="str">
        <f t="shared" si="19"/>
        <v/>
      </c>
    </row>
    <row r="314" spans="1:17" x14ac:dyDescent="0.4">
      <c r="A314">
        <v>309</v>
      </c>
      <c r="B314" t="s">
        <v>315</v>
      </c>
      <c r="C314" t="s">
        <v>825</v>
      </c>
      <c r="D314" t="s">
        <v>741</v>
      </c>
      <c r="E314" t="s">
        <v>839</v>
      </c>
      <c r="F314" s="8" t="s">
        <v>840</v>
      </c>
      <c r="G314" t="s">
        <v>853</v>
      </c>
      <c r="H314" s="5" t="str" cm="1">
        <f t="array" ref="H314">_xlfn.IFS(D314="","Defense",_xlfn.XLOOKUP(D314,Sheet2!M:M,Sheet2!N:N,_xlfn.IFS(I314="Normal","Defense",I314="Defense","Tank",TRUE,"Speed"))&lt;&gt;0,_xlfn.XLOOKUP(D314,Sheet2!M:M,Sheet2!N:N,_xlfn.IFS(I314="Normal","Defense",I314="Defense","Tank",TRUE,"Speed")),TRUE,_xlfn.IFS(I314="Normal","Defense",I314="Defense","Tank",TRUE,I314))</f>
        <v>Tank</v>
      </c>
      <c r="I314" s="4" t="s">
        <v>732</v>
      </c>
      <c r="K314" s="4" t="str">
        <f>DEC2BIN(_xlfn.XLOOKUP(I314,'Initial Parameters'!$F$8:$F$11,'Initial Parameters'!$D$8:$D$11,0)-'Initial Parameters'!$E$4,2)</f>
        <v>00</v>
      </c>
      <c r="L314" s="4" t="str">
        <f t="shared" si="16"/>
        <v/>
      </c>
      <c r="M314" s="4" t="str">
        <f t="shared" si="17"/>
        <v/>
      </c>
      <c r="O314" s="5" t="str">
        <f>DEC2BIN(_xlfn.XLOOKUP(H314,'Initial Parameters'!$C$8:$C$11,'Initial Parameters'!$A$8:$A$11,0)-'Initial Parameters'!$E$3,2)</f>
        <v>11</v>
      </c>
      <c r="P314" s="5" t="str">
        <f t="shared" si="18"/>
        <v/>
      </c>
      <c r="Q314" s="5" t="str">
        <f t="shared" si="19"/>
        <v/>
      </c>
    </row>
    <row r="315" spans="1:17" x14ac:dyDescent="0.4">
      <c r="A315">
        <v>310</v>
      </c>
      <c r="B315" t="s">
        <v>316</v>
      </c>
      <c r="C315" t="s">
        <v>825</v>
      </c>
      <c r="D315" t="s">
        <v>748</v>
      </c>
      <c r="E315" t="s">
        <v>839</v>
      </c>
      <c r="F315" s="8" t="s">
        <v>825</v>
      </c>
      <c r="G315" t="s">
        <v>853</v>
      </c>
      <c r="H315" s="5" t="str" cm="1">
        <f t="array" ref="H315">_xlfn.IFS(D315="","Defense",_xlfn.XLOOKUP(D315,Sheet2!M:M,Sheet2!N:N,_xlfn.IFS(I315="Normal","Defense",I315="Defense","Tank",TRUE,"Speed"))&lt;&gt;0,_xlfn.XLOOKUP(D315,Sheet2!M:M,Sheet2!N:N,_xlfn.IFS(I315="Normal","Defense",I315="Defense","Tank",TRUE,"Speed")),TRUE,_xlfn.IFS(I315="Normal","Defense",I315="Defense","Tank",TRUE,I315))</f>
        <v>Defense</v>
      </c>
      <c r="I315" s="4" t="s">
        <v>732</v>
      </c>
      <c r="K315" s="4" t="str">
        <f>DEC2BIN(_xlfn.XLOOKUP(I315,'Initial Parameters'!$F$8:$F$11,'Initial Parameters'!$D$8:$D$11,0)-'Initial Parameters'!$E$4,2)</f>
        <v>00</v>
      </c>
      <c r="L315" s="4" t="str">
        <f t="shared" si="16"/>
        <v/>
      </c>
      <c r="M315" s="4" t="str">
        <f t="shared" si="17"/>
        <v/>
      </c>
      <c r="O315" s="5" t="str">
        <f>DEC2BIN(_xlfn.XLOOKUP(H315,'Initial Parameters'!$C$8:$C$11,'Initial Parameters'!$A$8:$A$11,0)-'Initial Parameters'!$E$3,2)</f>
        <v>00</v>
      </c>
      <c r="P315" s="5" t="str">
        <f t="shared" si="18"/>
        <v/>
      </c>
      <c r="Q315" s="5" t="str">
        <f t="shared" si="19"/>
        <v/>
      </c>
    </row>
    <row r="316" spans="1:17" x14ac:dyDescent="0.4">
      <c r="A316">
        <v>311</v>
      </c>
      <c r="B316" t="s">
        <v>317</v>
      </c>
      <c r="C316" t="s">
        <v>825</v>
      </c>
      <c r="D316" t="s">
        <v>732</v>
      </c>
      <c r="E316" t="s">
        <v>841</v>
      </c>
      <c r="F316" s="8" t="s">
        <v>825</v>
      </c>
      <c r="G316" t="s">
        <v>853</v>
      </c>
      <c r="H316" s="5" t="str" cm="1">
        <f t="array" ref="H316">_xlfn.IFS(D316="","Defense",_xlfn.XLOOKUP(D316,Sheet2!M:M,Sheet2!N:N,_xlfn.IFS(I316="Normal","Defense",I316="Defense","Tank",TRUE,"Speed"))&lt;&gt;0,_xlfn.XLOOKUP(D316,Sheet2!M:M,Sheet2!N:N,_xlfn.IFS(I316="Normal","Defense",I316="Defense","Tank",TRUE,"Speed")),TRUE,_xlfn.IFS(I316="Normal","Defense",I316="Defense","Tank",TRUE,I316))</f>
        <v>Defense</v>
      </c>
      <c r="I316" s="4" t="s">
        <v>732</v>
      </c>
      <c r="K316" s="4" t="str">
        <f>DEC2BIN(_xlfn.XLOOKUP(I316,'Initial Parameters'!$F$8:$F$11,'Initial Parameters'!$D$8:$D$11,0)-'Initial Parameters'!$E$4,2)</f>
        <v>00</v>
      </c>
      <c r="L316" s="4" t="str">
        <f t="shared" si="16"/>
        <v/>
      </c>
      <c r="M316" s="4" t="str">
        <f t="shared" si="17"/>
        <v/>
      </c>
      <c r="O316" s="5" t="str">
        <f>DEC2BIN(_xlfn.XLOOKUP(H316,'Initial Parameters'!$C$8:$C$11,'Initial Parameters'!$A$8:$A$11,0)-'Initial Parameters'!$E$3,2)</f>
        <v>00</v>
      </c>
      <c r="P316" s="5" t="str">
        <f t="shared" si="18"/>
        <v/>
      </c>
      <c r="Q316" s="5" t="str">
        <f t="shared" si="19"/>
        <v/>
      </c>
    </row>
    <row r="317" spans="1:17" x14ac:dyDescent="0.4">
      <c r="A317">
        <v>312</v>
      </c>
      <c r="B317" t="s">
        <v>318</v>
      </c>
      <c r="C317" t="s">
        <v>825</v>
      </c>
      <c r="D317" t="s">
        <v>739</v>
      </c>
      <c r="E317" t="s">
        <v>844</v>
      </c>
      <c r="F317" s="8" t="s">
        <v>847</v>
      </c>
      <c r="G317" t="s">
        <v>864</v>
      </c>
      <c r="H317" s="5" t="str" cm="1">
        <f t="array" ref="H317">_xlfn.IFS(D317="","Defense",_xlfn.XLOOKUP(D317,Sheet2!M:M,Sheet2!N:N,_xlfn.IFS(I317="Normal","Defense",I317="Defense","Tank",TRUE,"Speed"))&lt;&gt;0,_xlfn.XLOOKUP(D317,Sheet2!M:M,Sheet2!N:N,_xlfn.IFS(I317="Normal","Defense",I317="Defense","Tank",TRUE,"Speed")),TRUE,_xlfn.IFS(I317="Normal","Defense",I317="Defense","Tank",TRUE,I317))</f>
        <v>Tank</v>
      </c>
      <c r="I317" s="4" t="s">
        <v>867</v>
      </c>
      <c r="K317" s="4" t="str">
        <f>DEC2BIN(_xlfn.XLOOKUP(I317,'Initial Parameters'!$F$8:$F$11,'Initial Parameters'!$D$8:$D$11,0)-'Initial Parameters'!$E$4,2)</f>
        <v>10</v>
      </c>
      <c r="L317" s="4" t="str">
        <f t="shared" si="16"/>
        <v>01011010</v>
      </c>
      <c r="M317" s="4" t="str">
        <f t="shared" si="17"/>
        <v/>
      </c>
      <c r="O317" s="5" t="str">
        <f>DEC2BIN(_xlfn.XLOOKUP(H317,'Initial Parameters'!$C$8:$C$11,'Initial Parameters'!$A$8:$A$11,0)-'Initial Parameters'!$E$3,2)</f>
        <v>11</v>
      </c>
      <c r="P317" s="5" t="str">
        <f t="shared" si="18"/>
        <v>11100011</v>
      </c>
      <c r="Q317" s="5" t="str">
        <f t="shared" si="19"/>
        <v/>
      </c>
    </row>
    <row r="318" spans="1:17" x14ac:dyDescent="0.4">
      <c r="A318">
        <v>313</v>
      </c>
      <c r="B318" t="s">
        <v>319</v>
      </c>
      <c r="C318" t="s">
        <v>825</v>
      </c>
      <c r="D318" t="s">
        <v>740</v>
      </c>
      <c r="E318" t="s">
        <v>844</v>
      </c>
      <c r="F318" s="8" t="s">
        <v>845</v>
      </c>
      <c r="G318" t="s">
        <v>853</v>
      </c>
      <c r="H318" s="5" t="str" cm="1">
        <f t="array" ref="H318">_xlfn.IFS(D318="","Defense",_xlfn.XLOOKUP(D318,Sheet2!M:M,Sheet2!N:N,_xlfn.IFS(I318="Normal","Defense",I318="Defense","Tank",TRUE,"Speed"))&lt;&gt;0,_xlfn.XLOOKUP(D318,Sheet2!M:M,Sheet2!N:N,_xlfn.IFS(I318="Normal","Defense",I318="Defense","Tank",TRUE,"Speed")),TRUE,_xlfn.IFS(I318="Normal","Defense",I318="Defense","Tank",TRUE,I318))</f>
        <v>Defense</v>
      </c>
      <c r="I318" s="4" t="s">
        <v>867</v>
      </c>
      <c r="K318" s="4" t="str">
        <f>DEC2BIN(_xlfn.XLOOKUP(I318,'Initial Parameters'!$F$8:$F$11,'Initial Parameters'!$D$8:$D$11,0)-'Initial Parameters'!$E$4,2)</f>
        <v>10</v>
      </c>
      <c r="L318" s="4" t="str">
        <f t="shared" si="16"/>
        <v/>
      </c>
      <c r="M318" s="4" t="str">
        <f t="shared" si="17"/>
        <v/>
      </c>
      <c r="O318" s="5" t="str">
        <f>DEC2BIN(_xlfn.XLOOKUP(H318,'Initial Parameters'!$C$8:$C$11,'Initial Parameters'!$A$8:$A$11,0)-'Initial Parameters'!$E$3,2)</f>
        <v>00</v>
      </c>
      <c r="P318" s="5" t="str">
        <f t="shared" si="18"/>
        <v/>
      </c>
      <c r="Q318" s="5" t="str">
        <f t="shared" si="19"/>
        <v/>
      </c>
    </row>
    <row r="319" spans="1:17" x14ac:dyDescent="0.4">
      <c r="A319">
        <v>314</v>
      </c>
      <c r="B319" t="s">
        <v>320</v>
      </c>
      <c r="C319" t="s">
        <v>825</v>
      </c>
      <c r="D319" t="s">
        <v>738</v>
      </c>
      <c r="E319" t="s">
        <v>841</v>
      </c>
      <c r="F319" s="8" t="s">
        <v>825</v>
      </c>
      <c r="G319" t="s">
        <v>854</v>
      </c>
      <c r="H319" s="5" t="str" cm="1">
        <f t="array" ref="H319">_xlfn.IFS(D319="","Defense",_xlfn.XLOOKUP(D319,Sheet2!M:M,Sheet2!N:N,_xlfn.IFS(I319="Normal","Defense",I319="Defense","Tank",TRUE,"Speed"))&lt;&gt;0,_xlfn.XLOOKUP(D319,Sheet2!M:M,Sheet2!N:N,_xlfn.IFS(I319="Normal","Defense",I319="Defense","Tank",TRUE,"Speed")),TRUE,_xlfn.IFS(I319="Normal","Defense",I319="Defense","Tank",TRUE,I319))</f>
        <v>Speed</v>
      </c>
      <c r="I319" s="4" t="s">
        <v>869</v>
      </c>
      <c r="K319" s="4" t="str">
        <f>DEC2BIN(_xlfn.XLOOKUP(I319,'Initial Parameters'!$F$8:$F$11,'Initial Parameters'!$D$8:$D$11,0)-'Initial Parameters'!$E$4,2)</f>
        <v>01</v>
      </c>
      <c r="L319" s="4" t="str">
        <f t="shared" si="16"/>
        <v/>
      </c>
      <c r="M319" s="4" t="str">
        <f t="shared" si="17"/>
        <v/>
      </c>
      <c r="O319" s="5" t="str">
        <f>DEC2BIN(_xlfn.XLOOKUP(H319,'Initial Parameters'!$C$8:$C$11,'Initial Parameters'!$A$8:$A$11,0)-'Initial Parameters'!$E$3,2)</f>
        <v>10</v>
      </c>
      <c r="P319" s="5" t="str">
        <f t="shared" si="18"/>
        <v/>
      </c>
      <c r="Q319" s="5" t="str">
        <f t="shared" si="19"/>
        <v/>
      </c>
    </row>
    <row r="320" spans="1:17" x14ac:dyDescent="0.4">
      <c r="A320">
        <v>315</v>
      </c>
      <c r="B320" t="s">
        <v>321</v>
      </c>
      <c r="C320" t="s">
        <v>825</v>
      </c>
      <c r="D320" t="s">
        <v>735</v>
      </c>
      <c r="E320" t="s">
        <v>841</v>
      </c>
      <c r="F320" s="8" t="s">
        <v>842</v>
      </c>
      <c r="G320" t="s">
        <v>853</v>
      </c>
      <c r="H320" s="5" t="str" cm="1">
        <f t="array" ref="H320">_xlfn.IFS(D320="","Defense",_xlfn.XLOOKUP(D320,Sheet2!M:M,Sheet2!N:N,_xlfn.IFS(I320="Normal","Defense",I320="Defense","Tank",TRUE,"Speed"))&lt;&gt;0,_xlfn.XLOOKUP(D320,Sheet2!M:M,Sheet2!N:N,_xlfn.IFS(I320="Normal","Defense",I320="Defense","Tank",TRUE,"Speed")),TRUE,_xlfn.IFS(I320="Normal","Defense",I320="Defense","Tank",TRUE,I320))</f>
        <v>Tank</v>
      </c>
      <c r="I320" s="4" t="s">
        <v>869</v>
      </c>
      <c r="K320" s="4" t="str">
        <f>DEC2BIN(_xlfn.XLOOKUP(I320,'Initial Parameters'!$F$8:$F$11,'Initial Parameters'!$D$8:$D$11,0)-'Initial Parameters'!$E$4,2)</f>
        <v>01</v>
      </c>
      <c r="L320" s="4" t="str">
        <f t="shared" si="16"/>
        <v/>
      </c>
      <c r="M320" s="4" t="str">
        <f t="shared" si="17"/>
        <v/>
      </c>
      <c r="O320" s="5" t="str">
        <f>DEC2BIN(_xlfn.XLOOKUP(H320,'Initial Parameters'!$C$8:$C$11,'Initial Parameters'!$A$8:$A$11,0)-'Initial Parameters'!$E$3,2)</f>
        <v>11</v>
      </c>
      <c r="P320" s="5" t="str">
        <f t="shared" si="18"/>
        <v/>
      </c>
      <c r="Q320" s="5" t="str">
        <f t="shared" si="19"/>
        <v/>
      </c>
    </row>
    <row r="321" spans="1:17" x14ac:dyDescent="0.4">
      <c r="A321">
        <v>316</v>
      </c>
      <c r="B321" t="s">
        <v>322</v>
      </c>
      <c r="C321" t="s">
        <v>825</v>
      </c>
      <c r="D321" t="s">
        <v>732</v>
      </c>
      <c r="E321" t="s">
        <v>844</v>
      </c>
      <c r="F321" s="8" t="s">
        <v>842</v>
      </c>
      <c r="G321" t="s">
        <v>854</v>
      </c>
      <c r="H321" s="5" t="str" cm="1">
        <f t="array" ref="H321">_xlfn.IFS(D321="","Defense",_xlfn.XLOOKUP(D321,Sheet2!M:M,Sheet2!N:N,_xlfn.IFS(I321="Normal","Defense",I321="Defense","Tank",TRUE,"Speed"))&lt;&gt;0,_xlfn.XLOOKUP(D321,Sheet2!M:M,Sheet2!N:N,_xlfn.IFS(I321="Normal","Defense",I321="Defense","Tank",TRUE,"Speed")),TRUE,_xlfn.IFS(I321="Normal","Defense",I321="Defense","Tank",TRUE,I321))</f>
        <v>Tank</v>
      </c>
      <c r="I321" s="4" t="s">
        <v>867</v>
      </c>
      <c r="K321" s="4" t="str">
        <f>DEC2BIN(_xlfn.XLOOKUP(I321,'Initial Parameters'!$F$8:$F$11,'Initial Parameters'!$D$8:$D$11,0)-'Initial Parameters'!$E$4,2)</f>
        <v>10</v>
      </c>
      <c r="L321" s="4" t="str">
        <f t="shared" si="16"/>
        <v>01000010</v>
      </c>
      <c r="M321" s="4" t="str">
        <f t="shared" si="17"/>
        <v/>
      </c>
      <c r="O321" s="5" t="str">
        <f>DEC2BIN(_xlfn.XLOOKUP(H321,'Initial Parameters'!$C$8:$C$11,'Initial Parameters'!$A$8:$A$11,0)-'Initial Parameters'!$E$3,2)</f>
        <v>11</v>
      </c>
      <c r="P321" s="5" t="str">
        <f t="shared" si="18"/>
        <v>11001111</v>
      </c>
      <c r="Q321" s="5" t="str">
        <f t="shared" si="19"/>
        <v/>
      </c>
    </row>
    <row r="322" spans="1:17" x14ac:dyDescent="0.4">
      <c r="A322">
        <v>317</v>
      </c>
      <c r="B322" t="s">
        <v>323</v>
      </c>
      <c r="C322" t="s">
        <v>825</v>
      </c>
      <c r="D322" t="s">
        <v>746</v>
      </c>
      <c r="E322" t="s">
        <v>839</v>
      </c>
      <c r="F322" s="8" t="s">
        <v>843</v>
      </c>
      <c r="G322" t="s">
        <v>853</v>
      </c>
      <c r="H322" s="5" t="str" cm="1">
        <f t="array" ref="H322">_xlfn.IFS(D322="","Defense",_xlfn.XLOOKUP(D322,Sheet2!M:M,Sheet2!N:N,_xlfn.IFS(I322="Normal","Defense",I322="Defense","Tank",TRUE,"Speed"))&lt;&gt;0,_xlfn.XLOOKUP(D322,Sheet2!M:M,Sheet2!N:N,_xlfn.IFS(I322="Normal","Defense",I322="Defense","Tank",TRUE,"Speed")),TRUE,_xlfn.IFS(I322="Normal","Defense",I322="Defense","Tank",TRUE,I322))</f>
        <v>Tank</v>
      </c>
      <c r="I322" s="4" t="s">
        <v>732</v>
      </c>
      <c r="K322" s="4" t="str">
        <f>DEC2BIN(_xlfn.XLOOKUP(I322,'Initial Parameters'!$F$8:$F$11,'Initial Parameters'!$D$8:$D$11,0)-'Initial Parameters'!$E$4,2)</f>
        <v>00</v>
      </c>
      <c r="L322" s="4" t="str">
        <f t="shared" si="16"/>
        <v/>
      </c>
      <c r="M322" s="4" t="str">
        <f t="shared" si="17"/>
        <v/>
      </c>
      <c r="O322" s="5" t="str">
        <f>DEC2BIN(_xlfn.XLOOKUP(H322,'Initial Parameters'!$C$8:$C$11,'Initial Parameters'!$A$8:$A$11,0)-'Initial Parameters'!$E$3,2)</f>
        <v>11</v>
      </c>
      <c r="P322" s="5" t="str">
        <f t="shared" si="18"/>
        <v/>
      </c>
      <c r="Q322" s="5" t="str">
        <f t="shared" si="19"/>
        <v/>
      </c>
    </row>
    <row r="323" spans="1:17" x14ac:dyDescent="0.4">
      <c r="A323">
        <v>318</v>
      </c>
      <c r="B323" t="s">
        <v>324</v>
      </c>
      <c r="C323" t="s">
        <v>825</v>
      </c>
      <c r="D323" t="s">
        <v>744</v>
      </c>
      <c r="E323" t="s">
        <v>841</v>
      </c>
      <c r="F323" s="8" t="s">
        <v>840</v>
      </c>
      <c r="G323" t="s">
        <v>854</v>
      </c>
      <c r="H323" s="5" t="str" cm="1">
        <f t="array" ref="H323">_xlfn.IFS(D323="","Defense",_xlfn.XLOOKUP(D323,Sheet2!M:M,Sheet2!N:N,_xlfn.IFS(I323="Normal","Defense",I323="Defense","Tank",TRUE,"Speed"))&lt;&gt;0,_xlfn.XLOOKUP(D323,Sheet2!M:M,Sheet2!N:N,_xlfn.IFS(I323="Normal","Defense",I323="Defense","Tank",TRUE,"Speed")),TRUE,_xlfn.IFS(I323="Normal","Defense",I323="Defense","Tank",TRUE,I323))</f>
        <v>Defense</v>
      </c>
      <c r="I323" s="4" t="s">
        <v>732</v>
      </c>
      <c r="K323" s="4" t="str">
        <f>DEC2BIN(_xlfn.XLOOKUP(I323,'Initial Parameters'!$F$8:$F$11,'Initial Parameters'!$D$8:$D$11,0)-'Initial Parameters'!$E$4,2)</f>
        <v>00</v>
      </c>
      <c r="L323" s="4" t="str">
        <f t="shared" si="16"/>
        <v/>
      </c>
      <c r="M323" s="4" t="str">
        <f t="shared" si="17"/>
        <v/>
      </c>
      <c r="O323" s="5" t="str">
        <f>DEC2BIN(_xlfn.XLOOKUP(H323,'Initial Parameters'!$C$8:$C$11,'Initial Parameters'!$A$8:$A$11,0)-'Initial Parameters'!$E$3,2)</f>
        <v>00</v>
      </c>
      <c r="P323" s="5" t="str">
        <f t="shared" si="18"/>
        <v/>
      </c>
      <c r="Q323" s="5" t="str">
        <f t="shared" si="19"/>
        <v/>
      </c>
    </row>
    <row r="324" spans="1:17" x14ac:dyDescent="0.4">
      <c r="A324">
        <v>319</v>
      </c>
      <c r="B324" t="s">
        <v>325</v>
      </c>
      <c r="C324" t="s">
        <v>825</v>
      </c>
      <c r="D324" t="s">
        <v>741</v>
      </c>
      <c r="E324" t="s">
        <v>841</v>
      </c>
      <c r="F324" s="8" t="s">
        <v>843</v>
      </c>
      <c r="G324" t="s">
        <v>854</v>
      </c>
      <c r="H324" s="5" t="str" cm="1">
        <f t="array" ref="H324">_xlfn.IFS(D324="","Defense",_xlfn.XLOOKUP(D324,Sheet2!M:M,Sheet2!N:N,_xlfn.IFS(I324="Normal","Defense",I324="Defense","Tank",TRUE,"Speed"))&lt;&gt;0,_xlfn.XLOOKUP(D324,Sheet2!M:M,Sheet2!N:N,_xlfn.IFS(I324="Normal","Defense",I324="Defense","Tank",TRUE,"Speed")),TRUE,_xlfn.IFS(I324="Normal","Defense",I324="Defense","Tank",TRUE,I324))</f>
        <v>Tank</v>
      </c>
      <c r="I324" s="4" t="s">
        <v>869</v>
      </c>
      <c r="K324" s="4" t="str">
        <f>DEC2BIN(_xlfn.XLOOKUP(I324,'Initial Parameters'!$F$8:$F$11,'Initial Parameters'!$D$8:$D$11,0)-'Initial Parameters'!$E$4,2)</f>
        <v>01</v>
      </c>
      <c r="L324" s="4" t="str">
        <f t="shared" si="16"/>
        <v/>
      </c>
      <c r="M324" s="4" t="str">
        <f t="shared" si="17"/>
        <v/>
      </c>
      <c r="O324" s="5" t="str">
        <f>DEC2BIN(_xlfn.XLOOKUP(H324,'Initial Parameters'!$C$8:$C$11,'Initial Parameters'!$A$8:$A$11,0)-'Initial Parameters'!$E$3,2)</f>
        <v>11</v>
      </c>
      <c r="P324" s="5" t="str">
        <f t="shared" si="18"/>
        <v/>
      </c>
      <c r="Q324" s="5" t="str">
        <f t="shared" si="19"/>
        <v/>
      </c>
    </row>
    <row r="325" spans="1:17" x14ac:dyDescent="0.4">
      <c r="A325">
        <v>320</v>
      </c>
      <c r="B325" t="s">
        <v>326</v>
      </c>
      <c r="C325" t="s">
        <v>825</v>
      </c>
      <c r="D325" t="s">
        <v>739</v>
      </c>
      <c r="E325" t="s">
        <v>841</v>
      </c>
      <c r="F325" s="8" t="s">
        <v>842</v>
      </c>
      <c r="G325" t="s">
        <v>854</v>
      </c>
      <c r="H325" s="5" t="str" cm="1">
        <f t="array" ref="H325">_xlfn.IFS(D325="","Defense",_xlfn.XLOOKUP(D325,Sheet2!M:M,Sheet2!N:N,_xlfn.IFS(I325="Normal","Defense",I325="Defense","Tank",TRUE,"Speed"))&lt;&gt;0,_xlfn.XLOOKUP(D325,Sheet2!M:M,Sheet2!N:N,_xlfn.IFS(I325="Normal","Defense",I325="Defense","Tank",TRUE,"Speed")),TRUE,_xlfn.IFS(I325="Normal","Defense",I325="Defense","Tank",TRUE,I325))</f>
        <v>Defense</v>
      </c>
      <c r="I325" s="4" t="s">
        <v>732</v>
      </c>
      <c r="K325" s="4" t="str">
        <f>DEC2BIN(_xlfn.XLOOKUP(I325,'Initial Parameters'!$F$8:$F$11,'Initial Parameters'!$D$8:$D$11,0)-'Initial Parameters'!$E$4,2)</f>
        <v>00</v>
      </c>
      <c r="L325" s="4" t="str">
        <f t="shared" si="16"/>
        <v>01101000</v>
      </c>
      <c r="M325" s="4" t="str">
        <f t="shared" si="17"/>
        <v>68D000E0</v>
      </c>
      <c r="O325" s="5" t="str">
        <f>DEC2BIN(_xlfn.XLOOKUP(H325,'Initial Parameters'!$C$8:$C$11,'Initial Parameters'!$A$8:$A$11,0)-'Initial Parameters'!$E$3,2)</f>
        <v>00</v>
      </c>
      <c r="P325" s="5" t="str">
        <f t="shared" si="18"/>
        <v>01101100</v>
      </c>
      <c r="Q325" s="5" t="str">
        <f t="shared" si="19"/>
        <v>6C6004B6</v>
      </c>
    </row>
    <row r="326" spans="1:17" x14ac:dyDescent="0.4">
      <c r="A326">
        <v>321</v>
      </c>
      <c r="B326" t="s">
        <v>327</v>
      </c>
      <c r="C326" t="s">
        <v>825</v>
      </c>
      <c r="D326" t="s">
        <v>732</v>
      </c>
      <c r="E326" t="s">
        <v>844</v>
      </c>
      <c r="F326" s="8" t="s">
        <v>845</v>
      </c>
      <c r="G326" t="s">
        <v>853</v>
      </c>
      <c r="H326" s="5" t="str" cm="1">
        <f t="array" ref="H326">_xlfn.IFS(D326="","Defense",_xlfn.XLOOKUP(D326,Sheet2!M:M,Sheet2!N:N,_xlfn.IFS(I326="Normal","Defense",I326="Defense","Tank",TRUE,"Speed"))&lt;&gt;0,_xlfn.XLOOKUP(D326,Sheet2!M:M,Sheet2!N:N,_xlfn.IFS(I326="Normal","Defense",I326="Defense","Tank",TRUE,"Speed")),TRUE,_xlfn.IFS(I326="Normal","Defense",I326="Defense","Tank",TRUE,I326))</f>
        <v>Tank</v>
      </c>
      <c r="I326" s="4" t="s">
        <v>867</v>
      </c>
      <c r="K326" s="4" t="str">
        <f>DEC2BIN(_xlfn.XLOOKUP(I326,'Initial Parameters'!$F$8:$F$11,'Initial Parameters'!$D$8:$D$11,0)-'Initial Parameters'!$E$4,2)</f>
        <v>10</v>
      </c>
      <c r="L326" s="4" t="str">
        <f t="shared" ref="L326:L389" si="20">IF(MOD($A326,4)=0,_xlfn.CONCAT(K329,K328,K327,K326),"")</f>
        <v/>
      </c>
      <c r="M326" s="4" t="str">
        <f t="shared" ref="M326:M389" si="21">IF(MOD($A326,16)=0,_xlfn.CONCAT(BIN2HEX(L326,2),BIN2HEX(L330,2),BIN2HEX(L334,2),BIN2HEX(L338,2)),"")</f>
        <v/>
      </c>
      <c r="O326" s="5" t="str">
        <f>DEC2BIN(_xlfn.XLOOKUP(H326,'Initial Parameters'!$C$8:$C$11,'Initial Parameters'!$A$8:$A$11,0)-'Initial Parameters'!$E$3,2)</f>
        <v>11</v>
      </c>
      <c r="P326" s="5" t="str">
        <f t="shared" ref="P326:P389" si="22">IF(MOD($A326,4)=0,_xlfn.CONCAT(O329,O328,O327,O326),"")</f>
        <v/>
      </c>
      <c r="Q326" s="5" t="str">
        <f t="shared" ref="Q326:Q389" si="23">IF(MOD($A326,16)=0,_xlfn.CONCAT(BIN2HEX(P326,2),BIN2HEX(P330,2),BIN2HEX(P334,2),BIN2HEX(P338,2)),"")</f>
        <v/>
      </c>
    </row>
    <row r="327" spans="1:17" x14ac:dyDescent="0.4">
      <c r="A327">
        <v>322</v>
      </c>
      <c r="B327" t="s">
        <v>328</v>
      </c>
      <c r="C327">
        <v>1</v>
      </c>
      <c r="D327" t="s">
        <v>102</v>
      </c>
      <c r="E327" t="s">
        <v>844</v>
      </c>
      <c r="F327" s="8" t="s">
        <v>845</v>
      </c>
      <c r="G327" t="s">
        <v>862</v>
      </c>
      <c r="H327" s="5" t="str" cm="1">
        <f t="array" ref="H327">_xlfn.IFS(D327="","Defense",_xlfn.XLOOKUP(D327,Sheet2!M:M,Sheet2!N:N,_xlfn.IFS(I327="Normal","Defense",I327="Defense","Tank",TRUE,"Speed"))&lt;&gt;0,_xlfn.XLOOKUP(D327,Sheet2!M:M,Sheet2!N:N,_xlfn.IFS(I327="Normal","Defense",I327="Defense","Tank",TRUE,"Speed")),TRUE,_xlfn.IFS(I327="Normal","Defense",I327="Defense","Tank",TRUE,I327))</f>
        <v>Speed</v>
      </c>
      <c r="I327" s="4" t="s">
        <v>867</v>
      </c>
      <c r="K327" s="4" t="str">
        <f>DEC2BIN(_xlfn.XLOOKUP(I327,'Initial Parameters'!$F$8:$F$11,'Initial Parameters'!$D$8:$D$11,0)-'Initial Parameters'!$E$4,2)</f>
        <v>10</v>
      </c>
      <c r="L327" s="4" t="str">
        <f t="shared" si="20"/>
        <v/>
      </c>
      <c r="M327" s="4" t="str">
        <f t="shared" si="21"/>
        <v/>
      </c>
      <c r="O327" s="5" t="str">
        <f>DEC2BIN(_xlfn.XLOOKUP(H327,'Initial Parameters'!$C$8:$C$11,'Initial Parameters'!$A$8:$A$11,0)-'Initial Parameters'!$E$3,2)</f>
        <v>10</v>
      </c>
      <c r="P327" s="5" t="str">
        <f t="shared" si="22"/>
        <v/>
      </c>
      <c r="Q327" s="5" t="str">
        <f t="shared" si="23"/>
        <v/>
      </c>
    </row>
    <row r="328" spans="1:17" x14ac:dyDescent="0.4">
      <c r="A328">
        <v>323</v>
      </c>
      <c r="B328" t="s">
        <v>329</v>
      </c>
      <c r="C328" t="s">
        <v>825</v>
      </c>
      <c r="D328" t="s">
        <v>745</v>
      </c>
      <c r="E328" t="s">
        <v>841</v>
      </c>
      <c r="F328" s="8" t="s">
        <v>825</v>
      </c>
      <c r="G328" t="s">
        <v>854</v>
      </c>
      <c r="H328" s="5" t="str" cm="1">
        <f t="array" ref="H328">_xlfn.IFS(D328="","Defense",_xlfn.XLOOKUP(D328,Sheet2!M:M,Sheet2!N:N,_xlfn.IFS(I328="Normal","Defense",I328="Defense","Tank",TRUE,"Speed"))&lt;&gt;0,_xlfn.XLOOKUP(D328,Sheet2!M:M,Sheet2!N:N,_xlfn.IFS(I328="Normal","Defense",I328="Defense","Tank",TRUE,"Speed")),TRUE,_xlfn.IFS(I328="Normal","Defense",I328="Defense","Tank",TRUE,I328))</f>
        <v>Attack</v>
      </c>
      <c r="I328" s="4" t="s">
        <v>869</v>
      </c>
      <c r="K328" s="4" t="str">
        <f>DEC2BIN(_xlfn.XLOOKUP(I328,'Initial Parameters'!$F$8:$F$11,'Initial Parameters'!$D$8:$D$11,0)-'Initial Parameters'!$E$4,2)</f>
        <v>01</v>
      </c>
      <c r="L328" s="4" t="str">
        <f t="shared" si="20"/>
        <v/>
      </c>
      <c r="M328" s="4" t="str">
        <f t="shared" si="21"/>
        <v/>
      </c>
      <c r="O328" s="5" t="str">
        <f>DEC2BIN(_xlfn.XLOOKUP(H328,'Initial Parameters'!$C$8:$C$11,'Initial Parameters'!$A$8:$A$11,0)-'Initial Parameters'!$E$3,2)</f>
        <v>01</v>
      </c>
      <c r="P328" s="5" t="str">
        <f t="shared" si="22"/>
        <v/>
      </c>
      <c r="Q328" s="5" t="str">
        <f t="shared" si="23"/>
        <v/>
      </c>
    </row>
    <row r="329" spans="1:17" x14ac:dyDescent="0.4">
      <c r="A329">
        <v>324</v>
      </c>
      <c r="B329" t="s">
        <v>330</v>
      </c>
      <c r="C329" t="s">
        <v>825</v>
      </c>
      <c r="D329" t="s">
        <v>744</v>
      </c>
      <c r="E329" t="s">
        <v>841</v>
      </c>
      <c r="F329" s="8" t="s">
        <v>840</v>
      </c>
      <c r="G329" t="s">
        <v>853</v>
      </c>
      <c r="H329" s="5" t="str" cm="1">
        <f t="array" ref="H329">_xlfn.IFS(D329="","Defense",_xlfn.XLOOKUP(D329,Sheet2!M:M,Sheet2!N:N,_xlfn.IFS(I329="Normal","Defense",I329="Defense","Tank",TRUE,"Speed"))&lt;&gt;0,_xlfn.XLOOKUP(D329,Sheet2!M:M,Sheet2!N:N,_xlfn.IFS(I329="Normal","Defense",I329="Defense","Tank",TRUE,"Speed")),TRUE,_xlfn.IFS(I329="Normal","Defense",I329="Defense","Tank",TRUE,I329))</f>
        <v>Defense</v>
      </c>
      <c r="I329" s="4" t="s">
        <v>732</v>
      </c>
      <c r="K329" s="4" t="str">
        <f>DEC2BIN(_xlfn.XLOOKUP(I329,'Initial Parameters'!$F$8:$F$11,'Initial Parameters'!$D$8:$D$11,0)-'Initial Parameters'!$E$4,2)</f>
        <v>00</v>
      </c>
      <c r="L329" s="4" t="str">
        <f t="shared" si="20"/>
        <v>11010000</v>
      </c>
      <c r="M329" s="4" t="str">
        <f t="shared" si="21"/>
        <v/>
      </c>
      <c r="O329" s="5" t="str">
        <f>DEC2BIN(_xlfn.XLOOKUP(H329,'Initial Parameters'!$C$8:$C$11,'Initial Parameters'!$A$8:$A$11,0)-'Initial Parameters'!$E$3,2)</f>
        <v>00</v>
      </c>
      <c r="P329" s="5" t="str">
        <f t="shared" si="22"/>
        <v>01100000</v>
      </c>
      <c r="Q329" s="5" t="str">
        <f t="shared" si="23"/>
        <v/>
      </c>
    </row>
    <row r="330" spans="1:17" x14ac:dyDescent="0.4">
      <c r="A330">
        <v>325</v>
      </c>
      <c r="B330" t="s">
        <v>331</v>
      </c>
      <c r="C330" t="s">
        <v>825</v>
      </c>
      <c r="D330" t="s">
        <v>748</v>
      </c>
      <c r="E330" t="s">
        <v>839</v>
      </c>
      <c r="F330" s="8" t="s">
        <v>840</v>
      </c>
      <c r="G330" t="s">
        <v>853</v>
      </c>
      <c r="H330" s="5" t="str" cm="1">
        <f t="array" ref="H330">_xlfn.IFS(D330="","Defense",_xlfn.XLOOKUP(D330,Sheet2!M:M,Sheet2!N:N,_xlfn.IFS(I330="Normal","Defense",I330="Defense","Tank",TRUE,"Speed"))&lt;&gt;0,_xlfn.XLOOKUP(D330,Sheet2!M:M,Sheet2!N:N,_xlfn.IFS(I330="Normal","Defense",I330="Defense","Tank",TRUE,"Speed")),TRUE,_xlfn.IFS(I330="Normal","Defense",I330="Defense","Tank",TRUE,I330))</f>
        <v>Defense</v>
      </c>
      <c r="I330" s="4" t="s">
        <v>732</v>
      </c>
      <c r="K330" s="4" t="str">
        <f>DEC2BIN(_xlfn.XLOOKUP(I330,'Initial Parameters'!$F$8:$F$11,'Initial Parameters'!$D$8:$D$11,0)-'Initial Parameters'!$E$4,2)</f>
        <v>00</v>
      </c>
      <c r="L330" s="4" t="str">
        <f t="shared" si="20"/>
        <v/>
      </c>
      <c r="M330" s="4" t="str">
        <f t="shared" si="21"/>
        <v/>
      </c>
      <c r="O330" s="5" t="str">
        <f>DEC2BIN(_xlfn.XLOOKUP(H330,'Initial Parameters'!$C$8:$C$11,'Initial Parameters'!$A$8:$A$11,0)-'Initial Parameters'!$E$3,2)</f>
        <v>00</v>
      </c>
      <c r="P330" s="5" t="str">
        <f t="shared" si="22"/>
        <v/>
      </c>
      <c r="Q330" s="5" t="str">
        <f t="shared" si="23"/>
        <v/>
      </c>
    </row>
    <row r="331" spans="1:17" x14ac:dyDescent="0.4">
      <c r="A331">
        <v>326</v>
      </c>
      <c r="B331" t="s">
        <v>332</v>
      </c>
      <c r="C331" t="s">
        <v>825</v>
      </c>
      <c r="D331" t="s">
        <v>102</v>
      </c>
      <c r="E331" t="s">
        <v>841</v>
      </c>
      <c r="F331" s="8" t="s">
        <v>842</v>
      </c>
      <c r="G331" t="s">
        <v>853</v>
      </c>
      <c r="H331" s="5" t="str" cm="1">
        <f t="array" ref="H331">_xlfn.IFS(D331="","Defense",_xlfn.XLOOKUP(D331,Sheet2!M:M,Sheet2!N:N,_xlfn.IFS(I331="Normal","Defense",I331="Defense","Tank",TRUE,"Speed"))&lt;&gt;0,_xlfn.XLOOKUP(D331,Sheet2!M:M,Sheet2!N:N,_xlfn.IFS(I331="Normal","Defense",I331="Defense","Tank",TRUE,"Speed")),TRUE,_xlfn.IFS(I331="Normal","Defense",I331="Defense","Tank",TRUE,I331))</f>
        <v>Speed</v>
      </c>
      <c r="I331" s="4" t="s">
        <v>869</v>
      </c>
      <c r="K331" s="4" t="str">
        <f>DEC2BIN(_xlfn.XLOOKUP(I331,'Initial Parameters'!$F$8:$F$11,'Initial Parameters'!$D$8:$D$11,0)-'Initial Parameters'!$E$4,2)</f>
        <v>01</v>
      </c>
      <c r="L331" s="4" t="str">
        <f t="shared" si="20"/>
        <v/>
      </c>
      <c r="M331" s="4" t="str">
        <f t="shared" si="21"/>
        <v/>
      </c>
      <c r="O331" s="5" t="str">
        <f>DEC2BIN(_xlfn.XLOOKUP(H331,'Initial Parameters'!$C$8:$C$11,'Initial Parameters'!$A$8:$A$11,0)-'Initial Parameters'!$E$3,2)</f>
        <v>10</v>
      </c>
      <c r="P331" s="5" t="str">
        <f t="shared" si="22"/>
        <v/>
      </c>
      <c r="Q331" s="5" t="str">
        <f t="shared" si="23"/>
        <v/>
      </c>
    </row>
    <row r="332" spans="1:17" x14ac:dyDescent="0.4">
      <c r="A332">
        <v>327</v>
      </c>
      <c r="B332" t="s">
        <v>333</v>
      </c>
      <c r="C332">
        <v>2</v>
      </c>
      <c r="D332" t="s">
        <v>733</v>
      </c>
      <c r="E332" t="s">
        <v>839</v>
      </c>
      <c r="F332" s="8" t="s">
        <v>825</v>
      </c>
      <c r="G332" t="s">
        <v>853</v>
      </c>
      <c r="H332" s="5" t="str" cm="1">
        <f t="array" ref="H332">_xlfn.IFS(D332="","Defense",_xlfn.XLOOKUP(D332,Sheet2!M:M,Sheet2!N:N,_xlfn.IFS(I332="Normal","Defense",I332="Defense","Tank",TRUE,"Speed"))&lt;&gt;0,_xlfn.XLOOKUP(D332,Sheet2!M:M,Sheet2!N:N,_xlfn.IFS(I332="Normal","Defense",I332="Defense","Tank",TRUE,"Speed")),TRUE,_xlfn.IFS(I332="Normal","Defense",I332="Defense","Tank",TRUE,I332))</f>
        <v>Attack</v>
      </c>
      <c r="I332" s="4" t="s">
        <v>868</v>
      </c>
      <c r="K332" s="4" t="str">
        <f>DEC2BIN(_xlfn.XLOOKUP(I332,'Initial Parameters'!$F$8:$F$11,'Initial Parameters'!$D$8:$D$11,0)-'Initial Parameters'!$E$4,2)</f>
        <v>11</v>
      </c>
      <c r="L332" s="4" t="str">
        <f t="shared" si="20"/>
        <v/>
      </c>
      <c r="M332" s="4" t="str">
        <f t="shared" si="21"/>
        <v/>
      </c>
      <c r="O332" s="5" t="str">
        <f>DEC2BIN(_xlfn.XLOOKUP(H332,'Initial Parameters'!$C$8:$C$11,'Initial Parameters'!$A$8:$A$11,0)-'Initial Parameters'!$E$3,2)</f>
        <v>01</v>
      </c>
      <c r="P332" s="5" t="str">
        <f t="shared" si="22"/>
        <v/>
      </c>
      <c r="Q332" s="5" t="str">
        <f t="shared" si="23"/>
        <v/>
      </c>
    </row>
    <row r="333" spans="1:17" x14ac:dyDescent="0.4">
      <c r="A333">
        <v>328</v>
      </c>
      <c r="B333" t="s">
        <v>334</v>
      </c>
      <c r="C333" t="s">
        <v>825</v>
      </c>
      <c r="D333" t="s">
        <v>742</v>
      </c>
      <c r="E333" t="s">
        <v>841</v>
      </c>
      <c r="F333" s="8" t="s">
        <v>842</v>
      </c>
      <c r="G333" t="s">
        <v>854</v>
      </c>
      <c r="H333" s="5" t="str" cm="1">
        <f t="array" ref="H333">_xlfn.IFS(D333="","Defense",_xlfn.XLOOKUP(D333,Sheet2!M:M,Sheet2!N:N,_xlfn.IFS(I333="Normal","Defense",I333="Defense","Tank",TRUE,"Speed"))&lt;&gt;0,_xlfn.XLOOKUP(D333,Sheet2!M:M,Sheet2!N:N,_xlfn.IFS(I333="Normal","Defense",I333="Defense","Tank",TRUE,"Speed")),TRUE,_xlfn.IFS(I333="Normal","Defense",I333="Defense","Tank",TRUE,I333))</f>
        <v>Defense</v>
      </c>
      <c r="I333" s="4" t="s">
        <v>732</v>
      </c>
      <c r="K333" s="4" t="str">
        <f>DEC2BIN(_xlfn.XLOOKUP(I333,'Initial Parameters'!$F$8:$F$11,'Initial Parameters'!$D$8:$D$11,0)-'Initial Parameters'!$E$4,2)</f>
        <v>00</v>
      </c>
      <c r="L333" s="4" t="str">
        <f t="shared" si="20"/>
        <v>00000000</v>
      </c>
      <c r="M333" s="4" t="str">
        <f t="shared" si="21"/>
        <v/>
      </c>
      <c r="O333" s="5" t="str">
        <f>DEC2BIN(_xlfn.XLOOKUP(H333,'Initial Parameters'!$C$8:$C$11,'Initial Parameters'!$A$8:$A$11,0)-'Initial Parameters'!$E$3,2)</f>
        <v>00</v>
      </c>
      <c r="P333" s="5" t="str">
        <f t="shared" si="22"/>
        <v>00000100</v>
      </c>
      <c r="Q333" s="5" t="str">
        <f t="shared" si="23"/>
        <v/>
      </c>
    </row>
    <row r="334" spans="1:17" x14ac:dyDescent="0.4">
      <c r="A334">
        <v>329</v>
      </c>
      <c r="B334" t="s">
        <v>335</v>
      </c>
      <c r="C334" t="s">
        <v>825</v>
      </c>
      <c r="D334" t="s">
        <v>736</v>
      </c>
      <c r="E334" t="s">
        <v>839</v>
      </c>
      <c r="F334" s="8" t="s">
        <v>842</v>
      </c>
      <c r="G334" t="s">
        <v>854</v>
      </c>
      <c r="H334" s="5" t="str" cm="1">
        <f t="array" ref="H334">_xlfn.IFS(D334="","Defense",_xlfn.XLOOKUP(D334,Sheet2!M:M,Sheet2!N:N,_xlfn.IFS(I334="Normal","Defense",I334="Defense","Tank",TRUE,"Speed"))&lt;&gt;0,_xlfn.XLOOKUP(D334,Sheet2!M:M,Sheet2!N:N,_xlfn.IFS(I334="Normal","Defense",I334="Defense","Tank",TRUE,"Speed")),TRUE,_xlfn.IFS(I334="Normal","Defense",I334="Defense","Tank",TRUE,I334))</f>
        <v>Attack</v>
      </c>
      <c r="I334" s="4" t="s">
        <v>732</v>
      </c>
      <c r="K334" s="4" t="str">
        <f>DEC2BIN(_xlfn.XLOOKUP(I334,'Initial Parameters'!$F$8:$F$11,'Initial Parameters'!$D$8:$D$11,0)-'Initial Parameters'!$E$4,2)</f>
        <v>00</v>
      </c>
      <c r="L334" s="4" t="str">
        <f t="shared" si="20"/>
        <v/>
      </c>
      <c r="M334" s="4" t="str">
        <f t="shared" si="21"/>
        <v/>
      </c>
      <c r="O334" s="5" t="str">
        <f>DEC2BIN(_xlfn.XLOOKUP(H334,'Initial Parameters'!$C$8:$C$11,'Initial Parameters'!$A$8:$A$11,0)-'Initial Parameters'!$E$3,2)</f>
        <v>01</v>
      </c>
      <c r="P334" s="5" t="str">
        <f t="shared" si="22"/>
        <v/>
      </c>
      <c r="Q334" s="5" t="str">
        <f t="shared" si="23"/>
        <v/>
      </c>
    </row>
    <row r="335" spans="1:17" x14ac:dyDescent="0.4">
      <c r="A335">
        <v>330</v>
      </c>
      <c r="B335" t="s">
        <v>336</v>
      </c>
      <c r="C335" t="s">
        <v>825</v>
      </c>
      <c r="D335" t="s">
        <v>745</v>
      </c>
      <c r="E335" t="s">
        <v>839</v>
      </c>
      <c r="F335" s="8" t="s">
        <v>840</v>
      </c>
      <c r="G335" t="s">
        <v>854</v>
      </c>
      <c r="H335" s="5" t="str" cm="1">
        <f t="array" ref="H335">_xlfn.IFS(D335="","Defense",_xlfn.XLOOKUP(D335,Sheet2!M:M,Sheet2!N:N,_xlfn.IFS(I335="Normal","Defense",I335="Defense","Tank",TRUE,"Speed"))&lt;&gt;0,_xlfn.XLOOKUP(D335,Sheet2!M:M,Sheet2!N:N,_xlfn.IFS(I335="Normal","Defense",I335="Defense","Tank",TRUE,"Speed")),TRUE,_xlfn.IFS(I335="Normal","Defense",I335="Defense","Tank",TRUE,I335))</f>
        <v>Defense</v>
      </c>
      <c r="I335" s="4" t="s">
        <v>732</v>
      </c>
      <c r="K335" s="4" t="str">
        <f>DEC2BIN(_xlfn.XLOOKUP(I335,'Initial Parameters'!$F$8:$F$11,'Initial Parameters'!$D$8:$D$11,0)-'Initial Parameters'!$E$4,2)</f>
        <v>00</v>
      </c>
      <c r="L335" s="4" t="str">
        <f t="shared" si="20"/>
        <v/>
      </c>
      <c r="M335" s="4" t="str">
        <f t="shared" si="21"/>
        <v/>
      </c>
      <c r="O335" s="5" t="str">
        <f>DEC2BIN(_xlfn.XLOOKUP(H335,'Initial Parameters'!$C$8:$C$11,'Initial Parameters'!$A$8:$A$11,0)-'Initial Parameters'!$E$3,2)</f>
        <v>00</v>
      </c>
      <c r="P335" s="5" t="str">
        <f t="shared" si="22"/>
        <v/>
      </c>
      <c r="Q335" s="5" t="str">
        <f t="shared" si="23"/>
        <v/>
      </c>
    </row>
    <row r="336" spans="1:17" x14ac:dyDescent="0.4">
      <c r="A336">
        <v>331</v>
      </c>
      <c r="B336" t="s">
        <v>337</v>
      </c>
      <c r="C336" t="s">
        <v>825</v>
      </c>
      <c r="D336" t="s">
        <v>739</v>
      </c>
      <c r="E336" t="s">
        <v>839</v>
      </c>
      <c r="F336" s="8" t="s">
        <v>825</v>
      </c>
      <c r="G336" t="s">
        <v>853</v>
      </c>
      <c r="H336" s="5" t="str" cm="1">
        <f t="array" ref="H336">_xlfn.IFS(D336="","Defense",_xlfn.XLOOKUP(D336,Sheet2!M:M,Sheet2!N:N,_xlfn.IFS(I336="Normal","Defense",I336="Defense","Tank",TRUE,"Speed"))&lt;&gt;0,_xlfn.XLOOKUP(D336,Sheet2!M:M,Sheet2!N:N,_xlfn.IFS(I336="Normal","Defense",I336="Defense","Tank",TRUE,"Speed")),TRUE,_xlfn.IFS(I336="Normal","Defense",I336="Defense","Tank",TRUE,I336))</f>
        <v>Defense</v>
      </c>
      <c r="I336" s="4" t="s">
        <v>732</v>
      </c>
      <c r="K336" s="4" t="str">
        <f>DEC2BIN(_xlfn.XLOOKUP(I336,'Initial Parameters'!$F$8:$F$11,'Initial Parameters'!$D$8:$D$11,0)-'Initial Parameters'!$E$4,2)</f>
        <v>00</v>
      </c>
      <c r="L336" s="4" t="str">
        <f t="shared" si="20"/>
        <v/>
      </c>
      <c r="M336" s="4" t="str">
        <f t="shared" si="21"/>
        <v/>
      </c>
      <c r="O336" s="5" t="str">
        <f>DEC2BIN(_xlfn.XLOOKUP(H336,'Initial Parameters'!$C$8:$C$11,'Initial Parameters'!$A$8:$A$11,0)-'Initial Parameters'!$E$3,2)</f>
        <v>00</v>
      </c>
      <c r="P336" s="5" t="str">
        <f t="shared" si="22"/>
        <v/>
      </c>
      <c r="Q336" s="5" t="str">
        <f t="shared" si="23"/>
        <v/>
      </c>
    </row>
    <row r="337" spans="1:17" x14ac:dyDescent="0.4">
      <c r="A337">
        <v>332</v>
      </c>
      <c r="B337" t="s">
        <v>338</v>
      </c>
      <c r="C337" t="s">
        <v>825</v>
      </c>
      <c r="D337" t="s">
        <v>738</v>
      </c>
      <c r="E337" t="s">
        <v>839</v>
      </c>
      <c r="F337" s="8" t="s">
        <v>825</v>
      </c>
      <c r="G337" t="s">
        <v>853</v>
      </c>
      <c r="H337" s="5" t="str" cm="1">
        <f t="array" ref="H337">_xlfn.IFS(D337="","Defense",_xlfn.XLOOKUP(D337,Sheet2!M:M,Sheet2!N:N,_xlfn.IFS(I337="Normal","Defense",I337="Defense","Tank",TRUE,"Speed"))&lt;&gt;0,_xlfn.XLOOKUP(D337,Sheet2!M:M,Sheet2!N:N,_xlfn.IFS(I337="Normal","Defense",I337="Defense","Tank",TRUE,"Speed")),TRUE,_xlfn.IFS(I337="Normal","Defense",I337="Defense","Tank",TRUE,I337))</f>
        <v>Speed</v>
      </c>
      <c r="I337" s="4" t="s">
        <v>732</v>
      </c>
      <c r="K337" s="4" t="str">
        <f>DEC2BIN(_xlfn.XLOOKUP(I337,'Initial Parameters'!$F$8:$F$11,'Initial Parameters'!$D$8:$D$11,0)-'Initial Parameters'!$E$4,2)</f>
        <v>00</v>
      </c>
      <c r="L337" s="4" t="str">
        <f t="shared" si="20"/>
        <v>11100000</v>
      </c>
      <c r="M337" s="4" t="str">
        <f t="shared" si="21"/>
        <v/>
      </c>
      <c r="O337" s="5" t="str">
        <f>DEC2BIN(_xlfn.XLOOKUP(H337,'Initial Parameters'!$C$8:$C$11,'Initial Parameters'!$A$8:$A$11,0)-'Initial Parameters'!$E$3,2)</f>
        <v>10</v>
      </c>
      <c r="P337" s="5" t="str">
        <f t="shared" si="22"/>
        <v>10110110</v>
      </c>
      <c r="Q337" s="5" t="str">
        <f t="shared" si="23"/>
        <v/>
      </c>
    </row>
    <row r="338" spans="1:17" x14ac:dyDescent="0.4">
      <c r="A338">
        <v>333</v>
      </c>
      <c r="B338" t="s">
        <v>339</v>
      </c>
      <c r="C338" t="s">
        <v>825</v>
      </c>
      <c r="D338" t="s">
        <v>736</v>
      </c>
      <c r="E338" t="s">
        <v>839</v>
      </c>
      <c r="F338" s="8" t="s">
        <v>842</v>
      </c>
      <c r="G338" t="s">
        <v>853</v>
      </c>
      <c r="H338" s="5" t="str" cm="1">
        <f t="array" ref="H338">_xlfn.IFS(D338="","Defense",_xlfn.XLOOKUP(D338,Sheet2!M:M,Sheet2!N:N,_xlfn.IFS(I338="Normal","Defense",I338="Defense","Tank",TRUE,"Speed"))&lt;&gt;0,_xlfn.XLOOKUP(D338,Sheet2!M:M,Sheet2!N:N,_xlfn.IFS(I338="Normal","Defense",I338="Defense","Tank",TRUE,"Speed")),TRUE,_xlfn.IFS(I338="Normal","Defense",I338="Defense","Tank",TRUE,I338))</f>
        <v>Attack</v>
      </c>
      <c r="I338" s="4" t="s">
        <v>732</v>
      </c>
      <c r="K338" s="4" t="str">
        <f>DEC2BIN(_xlfn.XLOOKUP(I338,'Initial Parameters'!$F$8:$F$11,'Initial Parameters'!$D$8:$D$11,0)-'Initial Parameters'!$E$4,2)</f>
        <v>00</v>
      </c>
      <c r="L338" s="4" t="str">
        <f t="shared" si="20"/>
        <v/>
      </c>
      <c r="M338" s="4" t="str">
        <f t="shared" si="21"/>
        <v/>
      </c>
      <c r="O338" s="5" t="str">
        <f>DEC2BIN(_xlfn.XLOOKUP(H338,'Initial Parameters'!$C$8:$C$11,'Initial Parameters'!$A$8:$A$11,0)-'Initial Parameters'!$E$3,2)</f>
        <v>01</v>
      </c>
      <c r="P338" s="5" t="str">
        <f t="shared" si="22"/>
        <v/>
      </c>
      <c r="Q338" s="5" t="str">
        <f t="shared" si="23"/>
        <v/>
      </c>
    </row>
    <row r="339" spans="1:17" x14ac:dyDescent="0.4">
      <c r="A339">
        <v>334</v>
      </c>
      <c r="B339" t="s">
        <v>4</v>
      </c>
      <c r="C339" t="s">
        <v>825</v>
      </c>
      <c r="D339" t="s">
        <v>741</v>
      </c>
      <c r="E339" t="s">
        <v>844</v>
      </c>
      <c r="F339" s="8" t="s">
        <v>845</v>
      </c>
      <c r="G339" t="s">
        <v>855</v>
      </c>
      <c r="H339" s="5" t="str" cm="1">
        <f t="array" ref="H339">_xlfn.IFS(D339="","Defense",_xlfn.XLOOKUP(D339,Sheet2!M:M,Sheet2!N:N,_xlfn.IFS(I339="Normal","Defense",I339="Defense","Tank",TRUE,"Speed"))&lt;&gt;0,_xlfn.XLOOKUP(D339,Sheet2!M:M,Sheet2!N:N,_xlfn.IFS(I339="Normal","Defense",I339="Defense","Tank",TRUE,"Speed")),TRUE,_xlfn.IFS(I339="Normal","Defense",I339="Defense","Tank",TRUE,I339))</f>
        <v>Tank</v>
      </c>
      <c r="I339" s="4" t="s">
        <v>867</v>
      </c>
      <c r="K339" s="4" t="str">
        <f>DEC2BIN(_xlfn.XLOOKUP(I339,'Initial Parameters'!$F$8:$F$11,'Initial Parameters'!$D$8:$D$11,0)-'Initial Parameters'!$E$4,2)</f>
        <v>10</v>
      </c>
      <c r="L339" s="4" t="str">
        <f t="shared" si="20"/>
        <v/>
      </c>
      <c r="M339" s="4" t="str">
        <f t="shared" si="21"/>
        <v/>
      </c>
      <c r="O339" s="5" t="str">
        <f>DEC2BIN(_xlfn.XLOOKUP(H339,'Initial Parameters'!$C$8:$C$11,'Initial Parameters'!$A$8:$A$11,0)-'Initial Parameters'!$E$3,2)</f>
        <v>11</v>
      </c>
      <c r="P339" s="5" t="str">
        <f t="shared" si="22"/>
        <v/>
      </c>
      <c r="Q339" s="5" t="str">
        <f t="shared" si="23"/>
        <v/>
      </c>
    </row>
    <row r="340" spans="1:17" x14ac:dyDescent="0.4">
      <c r="A340">
        <v>335</v>
      </c>
      <c r="B340" t="s">
        <v>340</v>
      </c>
      <c r="C340" t="s">
        <v>825</v>
      </c>
      <c r="D340" t="s">
        <v>732</v>
      </c>
      <c r="E340" t="s">
        <v>844</v>
      </c>
      <c r="F340" s="8" t="s">
        <v>847</v>
      </c>
      <c r="G340" t="s">
        <v>853</v>
      </c>
      <c r="H340" s="5" t="str" cm="1">
        <f t="array" ref="H340">_xlfn.IFS(D340="","Defense",_xlfn.XLOOKUP(D340,Sheet2!M:M,Sheet2!N:N,_xlfn.IFS(I340="Normal","Defense",I340="Defense","Tank",TRUE,"Speed"))&lt;&gt;0,_xlfn.XLOOKUP(D340,Sheet2!M:M,Sheet2!N:N,_xlfn.IFS(I340="Normal","Defense",I340="Defense","Tank",TRUE,"Speed")),TRUE,_xlfn.IFS(I340="Normal","Defense",I340="Defense","Tank",TRUE,I340))</f>
        <v>Speed</v>
      </c>
      <c r="I340" s="4" t="s">
        <v>868</v>
      </c>
      <c r="K340" s="4" t="str">
        <f>DEC2BIN(_xlfn.XLOOKUP(I340,'Initial Parameters'!$F$8:$F$11,'Initial Parameters'!$D$8:$D$11,0)-'Initial Parameters'!$E$4,2)</f>
        <v>11</v>
      </c>
      <c r="L340" s="4" t="str">
        <f t="shared" si="20"/>
        <v/>
      </c>
      <c r="M340" s="4" t="str">
        <f t="shared" si="21"/>
        <v/>
      </c>
      <c r="O340" s="5" t="str">
        <f>DEC2BIN(_xlfn.XLOOKUP(H340,'Initial Parameters'!$C$8:$C$11,'Initial Parameters'!$A$8:$A$11,0)-'Initial Parameters'!$E$3,2)</f>
        <v>10</v>
      </c>
      <c r="P340" s="5" t="str">
        <f t="shared" si="22"/>
        <v/>
      </c>
      <c r="Q340" s="5" t="str">
        <f t="shared" si="23"/>
        <v/>
      </c>
    </row>
    <row r="341" spans="1:17" x14ac:dyDescent="0.4">
      <c r="A341">
        <v>336</v>
      </c>
      <c r="B341" t="s">
        <v>341</v>
      </c>
      <c r="C341" t="s">
        <v>825</v>
      </c>
      <c r="D341" t="s">
        <v>732</v>
      </c>
      <c r="E341" t="s">
        <v>844</v>
      </c>
      <c r="F341" s="8" t="s">
        <v>845</v>
      </c>
      <c r="G341" t="s">
        <v>864</v>
      </c>
      <c r="H341" s="5" t="str" cm="1">
        <f t="array" ref="H341">_xlfn.IFS(D341="","Defense",_xlfn.XLOOKUP(D341,Sheet2!M:M,Sheet2!N:N,_xlfn.IFS(I341="Normal","Defense",I341="Defense","Tank",TRUE,"Speed"))&lt;&gt;0,_xlfn.XLOOKUP(D341,Sheet2!M:M,Sheet2!N:N,_xlfn.IFS(I341="Normal","Defense",I341="Defense","Tank",TRUE,"Speed")),TRUE,_xlfn.IFS(I341="Normal","Defense",I341="Defense","Tank",TRUE,I341))</f>
        <v>Tank</v>
      </c>
      <c r="I341" s="4" t="s">
        <v>867</v>
      </c>
      <c r="K341" s="4" t="str">
        <f>DEC2BIN(_xlfn.XLOOKUP(I341,'Initial Parameters'!$F$8:$F$11,'Initial Parameters'!$D$8:$D$11,0)-'Initial Parameters'!$E$4,2)</f>
        <v>10</v>
      </c>
      <c r="L341" s="4" t="str">
        <f t="shared" si="20"/>
        <v>10000110</v>
      </c>
      <c r="M341" s="4" t="str">
        <f t="shared" si="21"/>
        <v>8601A108</v>
      </c>
      <c r="O341" s="5" t="str">
        <f>DEC2BIN(_xlfn.XLOOKUP(H341,'Initial Parameters'!$C$8:$C$11,'Initial Parameters'!$A$8:$A$11,0)-'Initial Parameters'!$E$3,2)</f>
        <v>11</v>
      </c>
      <c r="P341" s="5" t="str">
        <f t="shared" si="22"/>
        <v>01000111</v>
      </c>
      <c r="Q341" s="5" t="str">
        <f t="shared" si="23"/>
        <v>4701B2B4</v>
      </c>
    </row>
    <row r="342" spans="1:17" x14ac:dyDescent="0.4">
      <c r="A342">
        <v>337</v>
      </c>
      <c r="B342" t="s">
        <v>342</v>
      </c>
      <c r="C342" t="s">
        <v>825</v>
      </c>
      <c r="D342" t="s">
        <v>747</v>
      </c>
      <c r="E342" t="s">
        <v>839</v>
      </c>
      <c r="F342" s="8" t="s">
        <v>843</v>
      </c>
      <c r="G342" t="s">
        <v>853</v>
      </c>
      <c r="H342" s="5" t="str" cm="1">
        <f t="array" ref="H342">_xlfn.IFS(D342="","Defense",_xlfn.XLOOKUP(D342,Sheet2!M:M,Sheet2!N:N,_xlfn.IFS(I342="Normal","Defense",I342="Defense","Tank",TRUE,"Speed"))&lt;&gt;0,_xlfn.XLOOKUP(D342,Sheet2!M:M,Sheet2!N:N,_xlfn.IFS(I342="Normal","Defense",I342="Defense","Tank",TRUE,"Speed")),TRUE,_xlfn.IFS(I342="Normal","Defense",I342="Defense","Tank",TRUE,I342))</f>
        <v>Attack</v>
      </c>
      <c r="I342" s="4" t="s">
        <v>869</v>
      </c>
      <c r="K342" s="4" t="str">
        <f>DEC2BIN(_xlfn.XLOOKUP(I342,'Initial Parameters'!$F$8:$F$11,'Initial Parameters'!$D$8:$D$11,0)-'Initial Parameters'!$E$4,2)</f>
        <v>01</v>
      </c>
      <c r="L342" s="4" t="str">
        <f t="shared" si="20"/>
        <v/>
      </c>
      <c r="M342" s="4" t="str">
        <f t="shared" si="21"/>
        <v/>
      </c>
      <c r="O342" s="5" t="str">
        <f>DEC2BIN(_xlfn.XLOOKUP(H342,'Initial Parameters'!$C$8:$C$11,'Initial Parameters'!$A$8:$A$11,0)-'Initial Parameters'!$E$3,2)</f>
        <v>01</v>
      </c>
      <c r="P342" s="5" t="str">
        <f t="shared" si="22"/>
        <v/>
      </c>
      <c r="Q342" s="5" t="str">
        <f t="shared" si="23"/>
        <v/>
      </c>
    </row>
    <row r="343" spans="1:17" x14ac:dyDescent="0.4">
      <c r="A343">
        <v>338</v>
      </c>
      <c r="B343" t="s">
        <v>343</v>
      </c>
      <c r="C343" t="s">
        <v>825</v>
      </c>
      <c r="D343" t="s">
        <v>739</v>
      </c>
      <c r="E343" t="s">
        <v>839</v>
      </c>
      <c r="F343" s="8" t="s">
        <v>842</v>
      </c>
      <c r="G343" t="s">
        <v>854</v>
      </c>
      <c r="H343" s="5" t="str" cm="1">
        <f t="array" ref="H343">_xlfn.IFS(D343="","Defense",_xlfn.XLOOKUP(D343,Sheet2!M:M,Sheet2!N:N,_xlfn.IFS(I343="Normal","Defense",I343="Defense","Tank",TRUE,"Speed"))&lt;&gt;0,_xlfn.XLOOKUP(D343,Sheet2!M:M,Sheet2!N:N,_xlfn.IFS(I343="Normal","Defense",I343="Defense","Tank",TRUE,"Speed")),TRUE,_xlfn.IFS(I343="Normal","Defense",I343="Defense","Tank",TRUE,I343))</f>
        <v>Defense</v>
      </c>
      <c r="I343" s="4" t="s">
        <v>732</v>
      </c>
      <c r="K343" s="4" t="str">
        <f>DEC2BIN(_xlfn.XLOOKUP(I343,'Initial Parameters'!$F$8:$F$11,'Initial Parameters'!$D$8:$D$11,0)-'Initial Parameters'!$E$4,2)</f>
        <v>00</v>
      </c>
      <c r="L343" s="4" t="str">
        <f t="shared" si="20"/>
        <v/>
      </c>
      <c r="M343" s="4" t="str">
        <f t="shared" si="21"/>
        <v/>
      </c>
      <c r="O343" s="5" t="str">
        <f>DEC2BIN(_xlfn.XLOOKUP(H343,'Initial Parameters'!$C$8:$C$11,'Initial Parameters'!$A$8:$A$11,0)-'Initial Parameters'!$E$3,2)</f>
        <v>00</v>
      </c>
      <c r="P343" s="5" t="str">
        <f t="shared" si="22"/>
        <v/>
      </c>
      <c r="Q343" s="5" t="str">
        <f t="shared" si="23"/>
        <v/>
      </c>
    </row>
    <row r="344" spans="1:17" x14ac:dyDescent="0.4">
      <c r="A344">
        <v>339</v>
      </c>
      <c r="B344" t="s">
        <v>344</v>
      </c>
      <c r="C344" t="s">
        <v>825</v>
      </c>
      <c r="D344" t="s">
        <v>733</v>
      </c>
      <c r="E344" t="s">
        <v>844</v>
      </c>
      <c r="F344" s="8" t="s">
        <v>845</v>
      </c>
      <c r="G344" t="s">
        <v>855</v>
      </c>
      <c r="H344" s="5" t="str" cm="1">
        <f t="array" ref="H344">_xlfn.IFS(D344="","Defense",_xlfn.XLOOKUP(D344,Sheet2!M:M,Sheet2!N:N,_xlfn.IFS(I344="Normal","Defense",I344="Defense","Tank",TRUE,"Speed"))&lt;&gt;0,_xlfn.XLOOKUP(D344,Sheet2!M:M,Sheet2!N:N,_xlfn.IFS(I344="Normal","Defense",I344="Defense","Tank",TRUE,"Speed")),TRUE,_xlfn.IFS(I344="Normal","Defense",I344="Defense","Tank",TRUE,I344))</f>
        <v>Attack</v>
      </c>
      <c r="I344" s="4" t="s">
        <v>867</v>
      </c>
      <c r="K344" s="4" t="str">
        <f>DEC2BIN(_xlfn.XLOOKUP(I344,'Initial Parameters'!$F$8:$F$11,'Initial Parameters'!$D$8:$D$11,0)-'Initial Parameters'!$E$4,2)</f>
        <v>10</v>
      </c>
      <c r="L344" s="4" t="str">
        <f t="shared" si="20"/>
        <v/>
      </c>
      <c r="M344" s="4" t="str">
        <f t="shared" si="21"/>
        <v/>
      </c>
      <c r="O344" s="5" t="str">
        <f>DEC2BIN(_xlfn.XLOOKUP(H344,'Initial Parameters'!$C$8:$C$11,'Initial Parameters'!$A$8:$A$11,0)-'Initial Parameters'!$E$3,2)</f>
        <v>01</v>
      </c>
      <c r="P344" s="5" t="str">
        <f t="shared" si="22"/>
        <v/>
      </c>
      <c r="Q344" s="5" t="str">
        <f t="shared" si="23"/>
        <v/>
      </c>
    </row>
    <row r="345" spans="1:17" x14ac:dyDescent="0.4">
      <c r="A345">
        <v>340</v>
      </c>
      <c r="B345" t="s">
        <v>345</v>
      </c>
      <c r="C345" t="s">
        <v>825</v>
      </c>
      <c r="D345" t="s">
        <v>733</v>
      </c>
      <c r="E345" t="s">
        <v>839</v>
      </c>
      <c r="F345" s="8" t="s">
        <v>842</v>
      </c>
      <c r="G345" t="s">
        <v>853</v>
      </c>
      <c r="H345" s="5" t="str" cm="1">
        <f t="array" ref="H345">_xlfn.IFS(D345="","Defense",_xlfn.XLOOKUP(D345,Sheet2!M:M,Sheet2!N:N,_xlfn.IFS(I345="Normal","Defense",I345="Defense","Tank",TRUE,"Speed"))&lt;&gt;0,_xlfn.XLOOKUP(D345,Sheet2!M:M,Sheet2!N:N,_xlfn.IFS(I345="Normal","Defense",I345="Defense","Tank",TRUE,"Speed")),TRUE,_xlfn.IFS(I345="Normal","Defense",I345="Defense","Tank",TRUE,I345))</f>
        <v>Attack</v>
      </c>
      <c r="I345" s="4" t="s">
        <v>869</v>
      </c>
      <c r="K345" s="4" t="str">
        <f>DEC2BIN(_xlfn.XLOOKUP(I345,'Initial Parameters'!$F$8:$F$11,'Initial Parameters'!$D$8:$D$11,0)-'Initial Parameters'!$E$4,2)</f>
        <v>01</v>
      </c>
      <c r="L345" s="4" t="str">
        <f t="shared" si="20"/>
        <v>00000001</v>
      </c>
      <c r="M345" s="4" t="str">
        <f t="shared" si="21"/>
        <v/>
      </c>
      <c r="O345" s="5" t="str">
        <f>DEC2BIN(_xlfn.XLOOKUP(H345,'Initial Parameters'!$C$8:$C$11,'Initial Parameters'!$A$8:$A$11,0)-'Initial Parameters'!$E$3,2)</f>
        <v>01</v>
      </c>
      <c r="P345" s="5" t="str">
        <f t="shared" si="22"/>
        <v>00000001</v>
      </c>
      <c r="Q345" s="5" t="str">
        <f t="shared" si="23"/>
        <v/>
      </c>
    </row>
    <row r="346" spans="1:17" x14ac:dyDescent="0.4">
      <c r="A346">
        <v>341</v>
      </c>
      <c r="B346" t="s">
        <v>346</v>
      </c>
      <c r="C346" t="s">
        <v>825</v>
      </c>
      <c r="D346" t="s">
        <v>742</v>
      </c>
      <c r="E346" t="s">
        <v>841</v>
      </c>
      <c r="F346" s="8" t="s">
        <v>843</v>
      </c>
      <c r="G346" t="s">
        <v>853</v>
      </c>
      <c r="H346" s="5" t="str" cm="1">
        <f t="array" ref="H346">_xlfn.IFS(D346="","Defense",_xlfn.XLOOKUP(D346,Sheet2!M:M,Sheet2!N:N,_xlfn.IFS(I346="Normal","Defense",I346="Defense","Tank",TRUE,"Speed"))&lt;&gt;0,_xlfn.XLOOKUP(D346,Sheet2!M:M,Sheet2!N:N,_xlfn.IFS(I346="Normal","Defense",I346="Defense","Tank",TRUE,"Speed")),TRUE,_xlfn.IFS(I346="Normal","Defense",I346="Defense","Tank",TRUE,I346))</f>
        <v>Defense</v>
      </c>
      <c r="I346" s="4" t="s">
        <v>732</v>
      </c>
      <c r="K346" s="4" t="str">
        <f>DEC2BIN(_xlfn.XLOOKUP(I346,'Initial Parameters'!$F$8:$F$11,'Initial Parameters'!$D$8:$D$11,0)-'Initial Parameters'!$E$4,2)</f>
        <v>00</v>
      </c>
      <c r="L346" s="4" t="str">
        <f t="shared" si="20"/>
        <v/>
      </c>
      <c r="M346" s="4" t="str">
        <f t="shared" si="21"/>
        <v/>
      </c>
      <c r="O346" s="5" t="str">
        <f>DEC2BIN(_xlfn.XLOOKUP(H346,'Initial Parameters'!$C$8:$C$11,'Initial Parameters'!$A$8:$A$11,0)-'Initial Parameters'!$E$3,2)</f>
        <v>00</v>
      </c>
      <c r="P346" s="5" t="str">
        <f t="shared" si="22"/>
        <v/>
      </c>
      <c r="Q346" s="5" t="str">
        <f t="shared" si="23"/>
        <v/>
      </c>
    </row>
    <row r="347" spans="1:17" x14ac:dyDescent="0.4">
      <c r="A347">
        <v>342</v>
      </c>
      <c r="B347" t="s">
        <v>347</v>
      </c>
      <c r="C347" t="s">
        <v>825</v>
      </c>
      <c r="D347" t="s">
        <v>743</v>
      </c>
      <c r="E347" t="s">
        <v>839</v>
      </c>
      <c r="F347" s="8" t="s">
        <v>842</v>
      </c>
      <c r="G347" t="s">
        <v>853</v>
      </c>
      <c r="H347" s="5" t="str" cm="1">
        <f t="array" ref="H347">_xlfn.IFS(D347="","Defense",_xlfn.XLOOKUP(D347,Sheet2!M:M,Sheet2!N:N,_xlfn.IFS(I347="Normal","Defense",I347="Defense","Tank",TRUE,"Speed"))&lt;&gt;0,_xlfn.XLOOKUP(D347,Sheet2!M:M,Sheet2!N:N,_xlfn.IFS(I347="Normal","Defense",I347="Defense","Tank",TRUE,"Speed")),TRUE,_xlfn.IFS(I347="Normal","Defense",I347="Defense","Tank",TRUE,I347))</f>
        <v>Defense</v>
      </c>
      <c r="I347" s="4" t="s">
        <v>732</v>
      </c>
      <c r="K347" s="4" t="str">
        <f>DEC2BIN(_xlfn.XLOOKUP(I347,'Initial Parameters'!$F$8:$F$11,'Initial Parameters'!$D$8:$D$11,0)-'Initial Parameters'!$E$4,2)</f>
        <v>00</v>
      </c>
      <c r="L347" s="4" t="str">
        <f t="shared" si="20"/>
        <v/>
      </c>
      <c r="M347" s="4" t="str">
        <f t="shared" si="21"/>
        <v/>
      </c>
      <c r="O347" s="5" t="str">
        <f>DEC2BIN(_xlfn.XLOOKUP(H347,'Initial Parameters'!$C$8:$C$11,'Initial Parameters'!$A$8:$A$11,0)-'Initial Parameters'!$E$3,2)</f>
        <v>00</v>
      </c>
      <c r="P347" s="5" t="str">
        <f t="shared" si="22"/>
        <v/>
      </c>
      <c r="Q347" s="5" t="str">
        <f t="shared" si="23"/>
        <v/>
      </c>
    </row>
    <row r="348" spans="1:17" x14ac:dyDescent="0.4">
      <c r="A348">
        <v>343</v>
      </c>
      <c r="B348" t="s">
        <v>348</v>
      </c>
      <c r="C348" t="s">
        <v>825</v>
      </c>
      <c r="D348" t="s">
        <v>732</v>
      </c>
      <c r="E348" t="s">
        <v>839</v>
      </c>
      <c r="F348" s="8" t="s">
        <v>825</v>
      </c>
      <c r="G348" t="s">
        <v>853</v>
      </c>
      <c r="H348" s="5" t="str" cm="1">
        <f t="array" ref="H348">_xlfn.IFS(D348="","Defense",_xlfn.XLOOKUP(D348,Sheet2!M:M,Sheet2!N:N,_xlfn.IFS(I348="Normal","Defense",I348="Defense","Tank",TRUE,"Speed"))&lt;&gt;0,_xlfn.XLOOKUP(D348,Sheet2!M:M,Sheet2!N:N,_xlfn.IFS(I348="Normal","Defense",I348="Defense","Tank",TRUE,"Speed")),TRUE,_xlfn.IFS(I348="Normal","Defense",I348="Defense","Tank",TRUE,I348))</f>
        <v>Defense</v>
      </c>
      <c r="I348" s="4" t="s">
        <v>732</v>
      </c>
      <c r="K348" s="4" t="str">
        <f>DEC2BIN(_xlfn.XLOOKUP(I348,'Initial Parameters'!$F$8:$F$11,'Initial Parameters'!$D$8:$D$11,0)-'Initial Parameters'!$E$4,2)</f>
        <v>00</v>
      </c>
      <c r="L348" s="4" t="str">
        <f t="shared" si="20"/>
        <v/>
      </c>
      <c r="M348" s="4" t="str">
        <f t="shared" si="21"/>
        <v/>
      </c>
      <c r="O348" s="5" t="str">
        <f>DEC2BIN(_xlfn.XLOOKUP(H348,'Initial Parameters'!$C$8:$C$11,'Initial Parameters'!$A$8:$A$11,0)-'Initial Parameters'!$E$3,2)</f>
        <v>00</v>
      </c>
      <c r="P348" s="5" t="str">
        <f t="shared" si="22"/>
        <v/>
      </c>
      <c r="Q348" s="5" t="str">
        <f t="shared" si="23"/>
        <v/>
      </c>
    </row>
    <row r="349" spans="1:17" x14ac:dyDescent="0.4">
      <c r="A349">
        <v>344</v>
      </c>
      <c r="B349" t="s">
        <v>349</v>
      </c>
      <c r="C349" t="s">
        <v>825</v>
      </c>
      <c r="D349" t="s">
        <v>737</v>
      </c>
      <c r="E349" t="s">
        <v>839</v>
      </c>
      <c r="F349" s="8" t="s">
        <v>842</v>
      </c>
      <c r="G349" t="s">
        <v>853</v>
      </c>
      <c r="H349" s="5" t="str" cm="1">
        <f t="array" ref="H349">_xlfn.IFS(D349="","Defense",_xlfn.XLOOKUP(D349,Sheet2!M:M,Sheet2!N:N,_xlfn.IFS(I349="Normal","Defense",I349="Defense","Tank",TRUE,"Speed"))&lt;&gt;0,_xlfn.XLOOKUP(D349,Sheet2!M:M,Sheet2!N:N,_xlfn.IFS(I349="Normal","Defense",I349="Defense","Tank",TRUE,"Speed")),TRUE,_xlfn.IFS(I349="Normal","Defense",I349="Defense","Tank",TRUE,I349))</f>
        <v>Speed</v>
      </c>
      <c r="I349" s="4" t="s">
        <v>869</v>
      </c>
      <c r="K349" s="4" t="str">
        <f>DEC2BIN(_xlfn.XLOOKUP(I349,'Initial Parameters'!$F$8:$F$11,'Initial Parameters'!$D$8:$D$11,0)-'Initial Parameters'!$E$4,2)</f>
        <v>01</v>
      </c>
      <c r="L349" s="4" t="str">
        <f t="shared" si="20"/>
        <v>10100001</v>
      </c>
      <c r="M349" s="4" t="str">
        <f t="shared" si="21"/>
        <v/>
      </c>
      <c r="O349" s="5" t="str">
        <f>DEC2BIN(_xlfn.XLOOKUP(H349,'Initial Parameters'!$C$8:$C$11,'Initial Parameters'!$A$8:$A$11,0)-'Initial Parameters'!$E$3,2)</f>
        <v>10</v>
      </c>
      <c r="P349" s="5" t="str">
        <f t="shared" si="22"/>
        <v>10110010</v>
      </c>
      <c r="Q349" s="5" t="str">
        <f t="shared" si="23"/>
        <v/>
      </c>
    </row>
    <row r="350" spans="1:17" x14ac:dyDescent="0.4">
      <c r="A350">
        <v>345</v>
      </c>
      <c r="B350" t="s">
        <v>350</v>
      </c>
      <c r="C350" t="s">
        <v>825</v>
      </c>
      <c r="D350" t="s">
        <v>739</v>
      </c>
      <c r="E350" t="s">
        <v>841</v>
      </c>
      <c r="F350" s="8" t="s">
        <v>840</v>
      </c>
      <c r="G350" t="s">
        <v>854</v>
      </c>
      <c r="H350" s="5" t="str" cm="1">
        <f t="array" ref="H350">_xlfn.IFS(D350="","Defense",_xlfn.XLOOKUP(D350,Sheet2!M:M,Sheet2!N:N,_xlfn.IFS(I350="Normal","Defense",I350="Defense","Tank",TRUE,"Speed"))&lt;&gt;0,_xlfn.XLOOKUP(D350,Sheet2!M:M,Sheet2!N:N,_xlfn.IFS(I350="Normal","Defense",I350="Defense","Tank",TRUE,"Speed")),TRUE,_xlfn.IFS(I350="Normal","Defense",I350="Defense","Tank",TRUE,I350))</f>
        <v>Defense</v>
      </c>
      <c r="I350" s="4" t="s">
        <v>732</v>
      </c>
      <c r="K350" s="4" t="str">
        <f>DEC2BIN(_xlfn.XLOOKUP(I350,'Initial Parameters'!$F$8:$F$11,'Initial Parameters'!$D$8:$D$11,0)-'Initial Parameters'!$E$4,2)</f>
        <v>00</v>
      </c>
      <c r="L350" s="4" t="str">
        <f t="shared" si="20"/>
        <v/>
      </c>
      <c r="M350" s="4" t="str">
        <f t="shared" si="21"/>
        <v/>
      </c>
      <c r="O350" s="5" t="str">
        <f>DEC2BIN(_xlfn.XLOOKUP(H350,'Initial Parameters'!$C$8:$C$11,'Initial Parameters'!$A$8:$A$11,0)-'Initial Parameters'!$E$3,2)</f>
        <v>00</v>
      </c>
      <c r="P350" s="5" t="str">
        <f t="shared" si="22"/>
        <v/>
      </c>
      <c r="Q350" s="5" t="str">
        <f t="shared" si="23"/>
        <v/>
      </c>
    </row>
    <row r="351" spans="1:17" x14ac:dyDescent="0.4">
      <c r="A351">
        <v>346</v>
      </c>
      <c r="B351" t="s">
        <v>351</v>
      </c>
      <c r="C351" t="s">
        <v>825</v>
      </c>
      <c r="D351" t="s">
        <v>745</v>
      </c>
      <c r="E351" t="s">
        <v>844</v>
      </c>
      <c r="F351" s="8" t="s">
        <v>852</v>
      </c>
      <c r="G351" t="s">
        <v>861</v>
      </c>
      <c r="H351" s="5" t="str" cm="1">
        <f t="array" ref="H351">_xlfn.IFS(D351="","Defense",_xlfn.XLOOKUP(D351,Sheet2!M:M,Sheet2!N:N,_xlfn.IFS(I351="Normal","Defense",I351="Defense","Tank",TRUE,"Speed"))&lt;&gt;0,_xlfn.XLOOKUP(D351,Sheet2!M:M,Sheet2!N:N,_xlfn.IFS(I351="Normal","Defense",I351="Defense","Tank",TRUE,"Speed")),TRUE,_xlfn.IFS(I351="Normal","Defense",I351="Defense","Tank",TRUE,I351))</f>
        <v>Tank</v>
      </c>
      <c r="I351" s="4" t="s">
        <v>867</v>
      </c>
      <c r="K351" s="4" t="str">
        <f>DEC2BIN(_xlfn.XLOOKUP(I351,'Initial Parameters'!$F$8:$F$11,'Initial Parameters'!$D$8:$D$11,0)-'Initial Parameters'!$E$4,2)</f>
        <v>10</v>
      </c>
      <c r="L351" s="4" t="str">
        <f t="shared" si="20"/>
        <v/>
      </c>
      <c r="M351" s="4" t="str">
        <f t="shared" si="21"/>
        <v/>
      </c>
      <c r="O351" s="5" t="str">
        <f>DEC2BIN(_xlfn.XLOOKUP(H351,'Initial Parameters'!$C$8:$C$11,'Initial Parameters'!$A$8:$A$11,0)-'Initial Parameters'!$E$3,2)</f>
        <v>11</v>
      </c>
      <c r="P351" s="5" t="str">
        <f t="shared" si="22"/>
        <v/>
      </c>
      <c r="Q351" s="5" t="str">
        <f t="shared" si="23"/>
        <v/>
      </c>
    </row>
    <row r="352" spans="1:17" x14ac:dyDescent="0.4">
      <c r="A352">
        <v>347</v>
      </c>
      <c r="B352" t="s">
        <v>352</v>
      </c>
      <c r="C352" t="s">
        <v>825</v>
      </c>
      <c r="D352" t="s">
        <v>102</v>
      </c>
      <c r="E352" t="s">
        <v>844</v>
      </c>
      <c r="F352" s="8" t="s">
        <v>845</v>
      </c>
      <c r="G352" t="s">
        <v>855</v>
      </c>
      <c r="H352" s="5" t="str" cm="1">
        <f t="array" ref="H352">_xlfn.IFS(D352="","Defense",_xlfn.XLOOKUP(D352,Sheet2!M:M,Sheet2!N:N,_xlfn.IFS(I352="Normal","Defense",I352="Defense","Tank",TRUE,"Speed"))&lt;&gt;0,_xlfn.XLOOKUP(D352,Sheet2!M:M,Sheet2!N:N,_xlfn.IFS(I352="Normal","Defense",I352="Defense","Tank",TRUE,"Speed")),TRUE,_xlfn.IFS(I352="Normal","Defense",I352="Defense","Tank",TRUE,I352))</f>
        <v>Speed</v>
      </c>
      <c r="I352" s="4" t="s">
        <v>867</v>
      </c>
      <c r="K352" s="4" t="str">
        <f>DEC2BIN(_xlfn.XLOOKUP(I352,'Initial Parameters'!$F$8:$F$11,'Initial Parameters'!$D$8:$D$11,0)-'Initial Parameters'!$E$4,2)</f>
        <v>10</v>
      </c>
      <c r="L352" s="4" t="str">
        <f t="shared" si="20"/>
        <v/>
      </c>
      <c r="M352" s="4" t="str">
        <f t="shared" si="21"/>
        <v/>
      </c>
      <c r="O352" s="5" t="str">
        <f>DEC2BIN(_xlfn.XLOOKUP(H352,'Initial Parameters'!$C$8:$C$11,'Initial Parameters'!$A$8:$A$11,0)-'Initial Parameters'!$E$3,2)</f>
        <v>10</v>
      </c>
      <c r="P352" s="5" t="str">
        <f t="shared" si="22"/>
        <v/>
      </c>
      <c r="Q352" s="5" t="str">
        <f t="shared" si="23"/>
        <v/>
      </c>
    </row>
    <row r="353" spans="1:17" x14ac:dyDescent="0.4">
      <c r="A353">
        <v>348</v>
      </c>
      <c r="B353" t="s">
        <v>353</v>
      </c>
      <c r="C353" t="s">
        <v>825</v>
      </c>
      <c r="D353" t="s">
        <v>739</v>
      </c>
      <c r="E353" t="s">
        <v>839</v>
      </c>
      <c r="F353" s="8" t="s">
        <v>849</v>
      </c>
      <c r="G353" t="s">
        <v>853</v>
      </c>
      <c r="H353" s="5" t="str" cm="1">
        <f t="array" ref="H353">_xlfn.IFS(D353="","Defense",_xlfn.XLOOKUP(D353,Sheet2!M:M,Sheet2!N:N,_xlfn.IFS(I353="Normal","Defense",I353="Defense","Tank",TRUE,"Speed"))&lt;&gt;0,_xlfn.XLOOKUP(D353,Sheet2!M:M,Sheet2!N:N,_xlfn.IFS(I353="Normal","Defense",I353="Defense","Tank",TRUE,"Speed")),TRUE,_xlfn.IFS(I353="Normal","Defense",I353="Defense","Tank",TRUE,I353))</f>
        <v>Defense</v>
      </c>
      <c r="I353" s="4" t="s">
        <v>732</v>
      </c>
      <c r="K353" s="4" t="str">
        <f>DEC2BIN(_xlfn.XLOOKUP(I353,'Initial Parameters'!$F$8:$F$11,'Initial Parameters'!$D$8:$D$11,0)-'Initial Parameters'!$E$4,2)</f>
        <v>00</v>
      </c>
      <c r="L353" s="4" t="str">
        <f t="shared" si="20"/>
        <v>00001000</v>
      </c>
      <c r="M353" s="4" t="str">
        <f t="shared" si="21"/>
        <v/>
      </c>
      <c r="O353" s="5" t="str">
        <f>DEC2BIN(_xlfn.XLOOKUP(H353,'Initial Parameters'!$C$8:$C$11,'Initial Parameters'!$A$8:$A$11,0)-'Initial Parameters'!$E$3,2)</f>
        <v>00</v>
      </c>
      <c r="P353" s="5" t="str">
        <f t="shared" si="22"/>
        <v>10110100</v>
      </c>
      <c r="Q353" s="5" t="str">
        <f t="shared" si="23"/>
        <v/>
      </c>
    </row>
    <row r="354" spans="1:17" x14ac:dyDescent="0.4">
      <c r="A354">
        <v>349</v>
      </c>
      <c r="B354" t="s">
        <v>354</v>
      </c>
      <c r="C354" t="s">
        <v>825</v>
      </c>
      <c r="D354" t="s">
        <v>747</v>
      </c>
      <c r="E354" t="s">
        <v>844</v>
      </c>
      <c r="F354" s="8" t="s">
        <v>845</v>
      </c>
      <c r="G354" t="s">
        <v>855</v>
      </c>
      <c r="H354" s="5" t="str" cm="1">
        <f t="array" ref="H354">_xlfn.IFS(D354="","Defense",_xlfn.XLOOKUP(D354,Sheet2!M:M,Sheet2!N:N,_xlfn.IFS(I354="Normal","Defense",I354="Defense","Tank",TRUE,"Speed"))&lt;&gt;0,_xlfn.XLOOKUP(D354,Sheet2!M:M,Sheet2!N:N,_xlfn.IFS(I354="Normal","Defense",I354="Defense","Tank",TRUE,"Speed")),TRUE,_xlfn.IFS(I354="Normal","Defense",I354="Defense","Tank",TRUE,I354))</f>
        <v>Attack</v>
      </c>
      <c r="I354" s="4" t="s">
        <v>867</v>
      </c>
      <c r="K354" s="4" t="str">
        <f>DEC2BIN(_xlfn.XLOOKUP(I354,'Initial Parameters'!$F$8:$F$11,'Initial Parameters'!$D$8:$D$11,0)-'Initial Parameters'!$E$4,2)</f>
        <v>10</v>
      </c>
      <c r="L354" s="4" t="str">
        <f t="shared" si="20"/>
        <v/>
      </c>
      <c r="M354" s="4" t="str">
        <f t="shared" si="21"/>
        <v/>
      </c>
      <c r="O354" s="5" t="str">
        <f>DEC2BIN(_xlfn.XLOOKUP(H354,'Initial Parameters'!$C$8:$C$11,'Initial Parameters'!$A$8:$A$11,0)-'Initial Parameters'!$E$3,2)</f>
        <v>01</v>
      </c>
      <c r="P354" s="5" t="str">
        <f t="shared" si="22"/>
        <v/>
      </c>
      <c r="Q354" s="5" t="str">
        <f t="shared" si="23"/>
        <v/>
      </c>
    </row>
    <row r="355" spans="1:17" x14ac:dyDescent="0.4">
      <c r="A355">
        <v>350</v>
      </c>
      <c r="B355" t="s">
        <v>355</v>
      </c>
      <c r="C355" t="s">
        <v>825</v>
      </c>
      <c r="D355" t="s">
        <v>746</v>
      </c>
      <c r="E355" t="s">
        <v>839</v>
      </c>
      <c r="F355" s="8" t="s">
        <v>842</v>
      </c>
      <c r="G355" t="s">
        <v>853</v>
      </c>
      <c r="H355" s="5" t="str" cm="1">
        <f t="array" ref="H355">_xlfn.IFS(D355="","Defense",_xlfn.XLOOKUP(D355,Sheet2!M:M,Sheet2!N:N,_xlfn.IFS(I355="Normal","Defense",I355="Defense","Tank",TRUE,"Speed"))&lt;&gt;0,_xlfn.XLOOKUP(D355,Sheet2!M:M,Sheet2!N:N,_xlfn.IFS(I355="Normal","Defense",I355="Defense","Tank",TRUE,"Speed")),TRUE,_xlfn.IFS(I355="Normal","Defense",I355="Defense","Tank",TRUE,I355))</f>
        <v>Tank</v>
      </c>
      <c r="I355" s="4" t="s">
        <v>732</v>
      </c>
      <c r="K355" s="4" t="str">
        <f>DEC2BIN(_xlfn.XLOOKUP(I355,'Initial Parameters'!$F$8:$F$11,'Initial Parameters'!$D$8:$D$11,0)-'Initial Parameters'!$E$4,2)</f>
        <v>00</v>
      </c>
      <c r="L355" s="4" t="str">
        <f t="shared" si="20"/>
        <v/>
      </c>
      <c r="M355" s="4" t="str">
        <f t="shared" si="21"/>
        <v/>
      </c>
      <c r="O355" s="5" t="str">
        <f>DEC2BIN(_xlfn.XLOOKUP(H355,'Initial Parameters'!$C$8:$C$11,'Initial Parameters'!$A$8:$A$11,0)-'Initial Parameters'!$E$3,2)</f>
        <v>11</v>
      </c>
      <c r="P355" s="5" t="str">
        <f t="shared" si="22"/>
        <v/>
      </c>
      <c r="Q355" s="5" t="str">
        <f t="shared" si="23"/>
        <v/>
      </c>
    </row>
    <row r="356" spans="1:17" x14ac:dyDescent="0.4">
      <c r="A356">
        <v>351</v>
      </c>
      <c r="B356" t="s">
        <v>356</v>
      </c>
      <c r="C356" t="s">
        <v>825</v>
      </c>
      <c r="D356" t="s">
        <v>737</v>
      </c>
      <c r="E356" t="s">
        <v>841</v>
      </c>
      <c r="F356" s="8" t="s">
        <v>825</v>
      </c>
      <c r="G356" t="s">
        <v>853</v>
      </c>
      <c r="H356" s="5" t="str" cm="1">
        <f t="array" ref="H356">_xlfn.IFS(D356="","Defense",_xlfn.XLOOKUP(D356,Sheet2!M:M,Sheet2!N:N,_xlfn.IFS(I356="Normal","Defense",I356="Defense","Tank",TRUE,"Speed"))&lt;&gt;0,_xlfn.XLOOKUP(D356,Sheet2!M:M,Sheet2!N:N,_xlfn.IFS(I356="Normal","Defense",I356="Defense","Tank",TRUE,"Speed")),TRUE,_xlfn.IFS(I356="Normal","Defense",I356="Defense","Tank",TRUE,I356))</f>
        <v>Speed</v>
      </c>
      <c r="I356" s="4" t="s">
        <v>732</v>
      </c>
      <c r="K356" s="4" t="str">
        <f>DEC2BIN(_xlfn.XLOOKUP(I356,'Initial Parameters'!$F$8:$F$11,'Initial Parameters'!$D$8:$D$11,0)-'Initial Parameters'!$E$4,2)</f>
        <v>00</v>
      </c>
      <c r="L356" s="4" t="str">
        <f t="shared" si="20"/>
        <v/>
      </c>
      <c r="M356" s="4" t="str">
        <f t="shared" si="21"/>
        <v/>
      </c>
      <c r="O356" s="5" t="str">
        <f>DEC2BIN(_xlfn.XLOOKUP(H356,'Initial Parameters'!$C$8:$C$11,'Initial Parameters'!$A$8:$A$11,0)-'Initial Parameters'!$E$3,2)</f>
        <v>10</v>
      </c>
      <c r="P356" s="5" t="str">
        <f t="shared" si="22"/>
        <v/>
      </c>
      <c r="Q356" s="5" t="str">
        <f t="shared" si="23"/>
        <v/>
      </c>
    </row>
    <row r="357" spans="1:17" x14ac:dyDescent="0.4">
      <c r="A357">
        <v>352</v>
      </c>
      <c r="B357" t="s">
        <v>357</v>
      </c>
      <c r="C357" t="s">
        <v>825</v>
      </c>
      <c r="D357" t="s">
        <v>745</v>
      </c>
      <c r="E357" t="s">
        <v>841</v>
      </c>
      <c r="F357" s="8" t="s">
        <v>842</v>
      </c>
      <c r="G357" t="s">
        <v>853</v>
      </c>
      <c r="H357" s="5" t="str" cm="1">
        <f t="array" ref="H357">_xlfn.IFS(D357="","Defense",_xlfn.XLOOKUP(D357,Sheet2!M:M,Sheet2!N:N,_xlfn.IFS(I357="Normal","Defense",I357="Defense","Tank",TRUE,"Speed"))&lt;&gt;0,_xlfn.XLOOKUP(D357,Sheet2!M:M,Sheet2!N:N,_xlfn.IFS(I357="Normal","Defense",I357="Defense","Tank",TRUE,"Speed")),TRUE,_xlfn.IFS(I357="Normal","Defense",I357="Defense","Tank",TRUE,I357))</f>
        <v>Attack</v>
      </c>
      <c r="I357" s="4" t="s">
        <v>869</v>
      </c>
      <c r="K357" s="4" t="str">
        <f>DEC2BIN(_xlfn.XLOOKUP(I357,'Initial Parameters'!$F$8:$F$11,'Initial Parameters'!$D$8:$D$11,0)-'Initial Parameters'!$E$4,2)</f>
        <v>01</v>
      </c>
      <c r="L357" s="4" t="str">
        <f t="shared" si="20"/>
        <v>10000001</v>
      </c>
      <c r="M357" s="4" t="str">
        <f t="shared" si="21"/>
        <v>810E9FAB</v>
      </c>
      <c r="O357" s="5" t="str">
        <f>DEC2BIN(_xlfn.XLOOKUP(H357,'Initial Parameters'!$C$8:$C$11,'Initial Parameters'!$A$8:$A$11,0)-'Initial Parameters'!$E$3,2)</f>
        <v>01</v>
      </c>
      <c r="P357" s="5" t="str">
        <f t="shared" si="22"/>
        <v>10101101</v>
      </c>
      <c r="Q357" s="5" t="str">
        <f t="shared" si="23"/>
        <v>AD5ADBEA</v>
      </c>
    </row>
    <row r="358" spans="1:17" x14ac:dyDescent="0.4">
      <c r="A358">
        <v>353</v>
      </c>
      <c r="B358" t="s">
        <v>358</v>
      </c>
      <c r="C358" t="s">
        <v>825</v>
      </c>
      <c r="D358" t="s">
        <v>741</v>
      </c>
      <c r="E358" t="s">
        <v>841</v>
      </c>
      <c r="F358" s="8" t="s">
        <v>847</v>
      </c>
      <c r="G358" t="s">
        <v>853</v>
      </c>
      <c r="H358" s="5" t="str" cm="1">
        <f t="array" ref="H358">_xlfn.IFS(D358="","Defense",_xlfn.XLOOKUP(D358,Sheet2!M:M,Sheet2!N:N,_xlfn.IFS(I358="Normal","Defense",I358="Defense","Tank",TRUE,"Speed"))&lt;&gt;0,_xlfn.XLOOKUP(D358,Sheet2!M:M,Sheet2!N:N,_xlfn.IFS(I358="Normal","Defense",I358="Defense","Tank",TRUE,"Speed")),TRUE,_xlfn.IFS(I358="Normal","Defense",I358="Defense","Tank",TRUE,I358))</f>
        <v>Tank</v>
      </c>
      <c r="I358" s="4" t="s">
        <v>732</v>
      </c>
      <c r="K358" s="4" t="str">
        <f>DEC2BIN(_xlfn.XLOOKUP(I358,'Initial Parameters'!$F$8:$F$11,'Initial Parameters'!$D$8:$D$11,0)-'Initial Parameters'!$E$4,2)</f>
        <v>00</v>
      </c>
      <c r="L358" s="4" t="str">
        <f t="shared" si="20"/>
        <v/>
      </c>
      <c r="M358" s="4" t="str">
        <f t="shared" si="21"/>
        <v/>
      </c>
      <c r="O358" s="5" t="str">
        <f>DEC2BIN(_xlfn.XLOOKUP(H358,'Initial Parameters'!$C$8:$C$11,'Initial Parameters'!$A$8:$A$11,0)-'Initial Parameters'!$E$3,2)</f>
        <v>11</v>
      </c>
      <c r="P358" s="5" t="str">
        <f t="shared" si="22"/>
        <v/>
      </c>
      <c r="Q358" s="5" t="str">
        <f t="shared" si="23"/>
        <v/>
      </c>
    </row>
    <row r="359" spans="1:17" x14ac:dyDescent="0.4">
      <c r="A359">
        <v>354</v>
      </c>
      <c r="B359" t="s">
        <v>7</v>
      </c>
      <c r="C359" t="s">
        <v>825</v>
      </c>
      <c r="D359" t="s">
        <v>102</v>
      </c>
      <c r="E359" t="s">
        <v>839</v>
      </c>
      <c r="F359" s="8" t="s">
        <v>840</v>
      </c>
      <c r="G359" t="s">
        <v>853</v>
      </c>
      <c r="H359" s="5" t="str" cm="1">
        <f t="array" ref="H359">_xlfn.IFS(D359="","Defense",_xlfn.XLOOKUP(D359,Sheet2!M:M,Sheet2!N:N,_xlfn.IFS(I359="Normal","Defense",I359="Defense","Tank",TRUE,"Speed"))&lt;&gt;0,_xlfn.XLOOKUP(D359,Sheet2!M:M,Sheet2!N:N,_xlfn.IFS(I359="Normal","Defense",I359="Defense","Tank",TRUE,"Speed")),TRUE,_xlfn.IFS(I359="Normal","Defense",I359="Defense","Tank",TRUE,I359))</f>
        <v>Speed</v>
      </c>
      <c r="I359" s="4" t="s">
        <v>732</v>
      </c>
      <c r="K359" s="4" t="str">
        <f>DEC2BIN(_xlfn.XLOOKUP(I359,'Initial Parameters'!$F$8:$F$11,'Initial Parameters'!$D$8:$D$11,0)-'Initial Parameters'!$E$4,2)</f>
        <v>00</v>
      </c>
      <c r="L359" s="4" t="str">
        <f t="shared" si="20"/>
        <v/>
      </c>
      <c r="M359" s="4" t="str">
        <f t="shared" si="21"/>
        <v/>
      </c>
      <c r="O359" s="5" t="str">
        <f>DEC2BIN(_xlfn.XLOOKUP(H359,'Initial Parameters'!$C$8:$C$11,'Initial Parameters'!$A$8:$A$11,0)-'Initial Parameters'!$E$3,2)</f>
        <v>10</v>
      </c>
      <c r="P359" s="5" t="str">
        <f t="shared" si="22"/>
        <v/>
      </c>
      <c r="Q359" s="5" t="str">
        <f t="shared" si="23"/>
        <v/>
      </c>
    </row>
    <row r="360" spans="1:17" x14ac:dyDescent="0.4">
      <c r="A360">
        <v>355</v>
      </c>
      <c r="B360" t="s">
        <v>359</v>
      </c>
      <c r="C360" t="s">
        <v>825</v>
      </c>
      <c r="D360" t="s">
        <v>738</v>
      </c>
      <c r="E360" t="s">
        <v>844</v>
      </c>
      <c r="F360" s="8" t="s">
        <v>851</v>
      </c>
      <c r="G360" t="s">
        <v>855</v>
      </c>
      <c r="H360" s="5" t="str" cm="1">
        <f t="array" ref="H360">_xlfn.IFS(D360="","Defense",_xlfn.XLOOKUP(D360,Sheet2!M:M,Sheet2!N:N,_xlfn.IFS(I360="Normal","Defense",I360="Defense","Tank",TRUE,"Speed"))&lt;&gt;0,_xlfn.XLOOKUP(D360,Sheet2!M:M,Sheet2!N:N,_xlfn.IFS(I360="Normal","Defense",I360="Defense","Tank",TRUE,"Speed")),TRUE,_xlfn.IFS(I360="Normal","Defense",I360="Defense","Tank",TRUE,I360))</f>
        <v>Speed</v>
      </c>
      <c r="I360" s="4" t="s">
        <v>867</v>
      </c>
      <c r="K360" s="4" t="str">
        <f>DEC2BIN(_xlfn.XLOOKUP(I360,'Initial Parameters'!$F$8:$F$11,'Initial Parameters'!$D$8:$D$11,0)-'Initial Parameters'!$E$4,2)</f>
        <v>10</v>
      </c>
      <c r="L360" s="4" t="str">
        <f t="shared" si="20"/>
        <v/>
      </c>
      <c r="M360" s="4" t="str">
        <f t="shared" si="21"/>
        <v/>
      </c>
      <c r="O360" s="5" t="str">
        <f>DEC2BIN(_xlfn.XLOOKUP(H360,'Initial Parameters'!$C$8:$C$11,'Initial Parameters'!$A$8:$A$11,0)-'Initial Parameters'!$E$3,2)</f>
        <v>10</v>
      </c>
      <c r="P360" s="5" t="str">
        <f t="shared" si="22"/>
        <v/>
      </c>
      <c r="Q360" s="5" t="str">
        <f t="shared" si="23"/>
        <v/>
      </c>
    </row>
    <row r="361" spans="1:17" x14ac:dyDescent="0.4">
      <c r="A361">
        <v>356</v>
      </c>
      <c r="B361" t="s">
        <v>360</v>
      </c>
      <c r="C361" t="s">
        <v>825</v>
      </c>
      <c r="D361" t="s">
        <v>102</v>
      </c>
      <c r="E361" t="s">
        <v>844</v>
      </c>
      <c r="F361" s="8" t="s">
        <v>852</v>
      </c>
      <c r="G361" t="s">
        <v>861</v>
      </c>
      <c r="H361" s="5" t="str" cm="1">
        <f t="array" ref="H361">_xlfn.IFS(D361="","Defense",_xlfn.XLOOKUP(D361,Sheet2!M:M,Sheet2!N:N,_xlfn.IFS(I361="Normal","Defense",I361="Defense","Tank",TRUE,"Speed"))&lt;&gt;0,_xlfn.XLOOKUP(D361,Sheet2!M:M,Sheet2!N:N,_xlfn.IFS(I361="Normal","Defense",I361="Defense","Tank",TRUE,"Speed")),TRUE,_xlfn.IFS(I361="Normal","Defense",I361="Defense","Tank",TRUE,I361))</f>
        <v>Speed</v>
      </c>
      <c r="I361" s="4" t="s">
        <v>867</v>
      </c>
      <c r="K361" s="4" t="str">
        <f>DEC2BIN(_xlfn.XLOOKUP(I361,'Initial Parameters'!$F$8:$F$11,'Initial Parameters'!$D$8:$D$11,0)-'Initial Parameters'!$E$4,2)</f>
        <v>10</v>
      </c>
      <c r="L361" s="4" t="str">
        <f t="shared" si="20"/>
        <v>00001110</v>
      </c>
      <c r="M361" s="4" t="str">
        <f t="shared" si="21"/>
        <v/>
      </c>
      <c r="O361" s="5" t="str">
        <f>DEC2BIN(_xlfn.XLOOKUP(H361,'Initial Parameters'!$C$8:$C$11,'Initial Parameters'!$A$8:$A$11,0)-'Initial Parameters'!$E$3,2)</f>
        <v>10</v>
      </c>
      <c r="P361" s="5" t="str">
        <f t="shared" si="22"/>
        <v>01011010</v>
      </c>
      <c r="Q361" s="5" t="str">
        <f t="shared" si="23"/>
        <v/>
      </c>
    </row>
    <row r="362" spans="1:17" x14ac:dyDescent="0.4">
      <c r="A362">
        <v>357</v>
      </c>
      <c r="B362" t="s">
        <v>361</v>
      </c>
      <c r="C362" t="s">
        <v>825</v>
      </c>
      <c r="D362" t="s">
        <v>102</v>
      </c>
      <c r="E362" t="s">
        <v>844</v>
      </c>
      <c r="F362" s="8" t="s">
        <v>842</v>
      </c>
      <c r="G362" t="s">
        <v>853</v>
      </c>
      <c r="H362" s="5" t="str" cm="1">
        <f t="array" ref="H362">_xlfn.IFS(D362="","Defense",_xlfn.XLOOKUP(D362,Sheet2!M:M,Sheet2!N:N,_xlfn.IFS(I362="Normal","Defense",I362="Defense","Tank",TRUE,"Speed"))&lt;&gt;0,_xlfn.XLOOKUP(D362,Sheet2!M:M,Sheet2!N:N,_xlfn.IFS(I362="Normal","Defense",I362="Defense","Tank",TRUE,"Speed")),TRUE,_xlfn.IFS(I362="Normal","Defense",I362="Defense","Tank",TRUE,I362))</f>
        <v>Speed</v>
      </c>
      <c r="I362" s="4" t="s">
        <v>868</v>
      </c>
      <c r="K362" s="4" t="str">
        <f>DEC2BIN(_xlfn.XLOOKUP(I362,'Initial Parameters'!$F$8:$F$11,'Initial Parameters'!$D$8:$D$11,0)-'Initial Parameters'!$E$4,2)</f>
        <v>11</v>
      </c>
      <c r="L362" s="4" t="str">
        <f t="shared" si="20"/>
        <v/>
      </c>
      <c r="M362" s="4" t="str">
        <f t="shared" si="21"/>
        <v/>
      </c>
      <c r="O362" s="5" t="str">
        <f>DEC2BIN(_xlfn.XLOOKUP(H362,'Initial Parameters'!$C$8:$C$11,'Initial Parameters'!$A$8:$A$11,0)-'Initial Parameters'!$E$3,2)</f>
        <v>10</v>
      </c>
      <c r="P362" s="5" t="str">
        <f t="shared" si="22"/>
        <v/>
      </c>
      <c r="Q362" s="5" t="str">
        <f t="shared" si="23"/>
        <v/>
      </c>
    </row>
    <row r="363" spans="1:17" x14ac:dyDescent="0.4">
      <c r="A363">
        <v>358</v>
      </c>
      <c r="B363" t="s">
        <v>362</v>
      </c>
      <c r="C363" t="s">
        <v>825</v>
      </c>
      <c r="D363" t="s">
        <v>733</v>
      </c>
      <c r="E363" t="s">
        <v>839</v>
      </c>
      <c r="F363" s="8" t="s">
        <v>825</v>
      </c>
      <c r="G363" t="s">
        <v>853</v>
      </c>
      <c r="H363" s="5" t="str" cm="1">
        <f t="array" ref="H363">_xlfn.IFS(D363="","Defense",_xlfn.XLOOKUP(D363,Sheet2!M:M,Sheet2!N:N,_xlfn.IFS(I363="Normal","Defense",I363="Defense","Tank",TRUE,"Speed"))&lt;&gt;0,_xlfn.XLOOKUP(D363,Sheet2!M:M,Sheet2!N:N,_xlfn.IFS(I363="Normal","Defense",I363="Defense","Tank",TRUE,"Speed")),TRUE,_xlfn.IFS(I363="Normal","Defense",I363="Defense","Tank",TRUE,I363))</f>
        <v>Attack</v>
      </c>
      <c r="I363" s="4" t="s">
        <v>732</v>
      </c>
      <c r="K363" s="4" t="str">
        <f>DEC2BIN(_xlfn.XLOOKUP(I363,'Initial Parameters'!$F$8:$F$11,'Initial Parameters'!$D$8:$D$11,0)-'Initial Parameters'!$E$4,2)</f>
        <v>00</v>
      </c>
      <c r="L363" s="4" t="str">
        <f t="shared" si="20"/>
        <v/>
      </c>
      <c r="M363" s="4" t="str">
        <f t="shared" si="21"/>
        <v/>
      </c>
      <c r="O363" s="5" t="str">
        <f>DEC2BIN(_xlfn.XLOOKUP(H363,'Initial Parameters'!$C$8:$C$11,'Initial Parameters'!$A$8:$A$11,0)-'Initial Parameters'!$E$3,2)</f>
        <v>01</v>
      </c>
      <c r="P363" s="5" t="str">
        <f t="shared" si="22"/>
        <v/>
      </c>
      <c r="Q363" s="5" t="str">
        <f t="shared" si="23"/>
        <v/>
      </c>
    </row>
    <row r="364" spans="1:17" x14ac:dyDescent="0.4">
      <c r="A364">
        <v>359</v>
      </c>
      <c r="B364" t="s">
        <v>363</v>
      </c>
      <c r="C364" t="s">
        <v>825</v>
      </c>
      <c r="D364" t="s">
        <v>733</v>
      </c>
      <c r="E364" t="s">
        <v>839</v>
      </c>
      <c r="F364" s="8" t="s">
        <v>840</v>
      </c>
      <c r="G364" t="s">
        <v>853</v>
      </c>
      <c r="H364" s="5" t="str" cm="1">
        <f t="array" ref="H364">_xlfn.IFS(D364="","Defense",_xlfn.XLOOKUP(D364,Sheet2!M:M,Sheet2!N:N,_xlfn.IFS(I364="Normal","Defense",I364="Defense","Tank",TRUE,"Speed"))&lt;&gt;0,_xlfn.XLOOKUP(D364,Sheet2!M:M,Sheet2!N:N,_xlfn.IFS(I364="Normal","Defense",I364="Defense","Tank",TRUE,"Speed")),TRUE,_xlfn.IFS(I364="Normal","Defense",I364="Defense","Tank",TRUE,I364))</f>
        <v>Attack</v>
      </c>
      <c r="I364" s="4" t="s">
        <v>732</v>
      </c>
      <c r="K364" s="4" t="str">
        <f>DEC2BIN(_xlfn.XLOOKUP(I364,'Initial Parameters'!$F$8:$F$11,'Initial Parameters'!$D$8:$D$11,0)-'Initial Parameters'!$E$4,2)</f>
        <v>00</v>
      </c>
      <c r="L364" s="4" t="str">
        <f t="shared" si="20"/>
        <v/>
      </c>
      <c r="M364" s="4" t="str">
        <f t="shared" si="21"/>
        <v/>
      </c>
      <c r="O364" s="5" t="str">
        <f>DEC2BIN(_xlfn.XLOOKUP(H364,'Initial Parameters'!$C$8:$C$11,'Initial Parameters'!$A$8:$A$11,0)-'Initial Parameters'!$E$3,2)</f>
        <v>01</v>
      </c>
      <c r="P364" s="5" t="str">
        <f t="shared" si="22"/>
        <v/>
      </c>
      <c r="Q364" s="5" t="str">
        <f t="shared" si="23"/>
        <v/>
      </c>
    </row>
    <row r="365" spans="1:17" x14ac:dyDescent="0.4">
      <c r="A365">
        <v>360</v>
      </c>
      <c r="B365" t="s">
        <v>364</v>
      </c>
      <c r="C365">
        <v>2</v>
      </c>
      <c r="D365" t="s">
        <v>741</v>
      </c>
      <c r="E365" t="s">
        <v>839</v>
      </c>
      <c r="F365" s="8" t="s">
        <v>840</v>
      </c>
      <c r="G365" t="s">
        <v>853</v>
      </c>
      <c r="H365" s="5" t="str" cm="1">
        <f t="array" ref="H365">_xlfn.IFS(D365="","Defense",_xlfn.XLOOKUP(D365,Sheet2!M:M,Sheet2!N:N,_xlfn.IFS(I365="Normal","Defense",I365="Defense","Tank",TRUE,"Speed"))&lt;&gt;0,_xlfn.XLOOKUP(D365,Sheet2!M:M,Sheet2!N:N,_xlfn.IFS(I365="Normal","Defense",I365="Defense","Tank",TRUE,"Speed")),TRUE,_xlfn.IFS(I365="Normal","Defense",I365="Defense","Tank",TRUE,I365))</f>
        <v>Tank</v>
      </c>
      <c r="I365" s="4" t="s">
        <v>868</v>
      </c>
      <c r="K365" s="4" t="str">
        <f>DEC2BIN(_xlfn.XLOOKUP(I365,'Initial Parameters'!$F$8:$F$11,'Initial Parameters'!$D$8:$D$11,0)-'Initial Parameters'!$E$4,2)</f>
        <v>11</v>
      </c>
      <c r="L365" s="4" t="str">
        <f t="shared" si="20"/>
        <v>10011111</v>
      </c>
      <c r="M365" s="4" t="str">
        <f t="shared" si="21"/>
        <v/>
      </c>
      <c r="O365" s="5" t="str">
        <f>DEC2BIN(_xlfn.XLOOKUP(H365,'Initial Parameters'!$C$8:$C$11,'Initial Parameters'!$A$8:$A$11,0)-'Initial Parameters'!$E$3,2)</f>
        <v>11</v>
      </c>
      <c r="P365" s="5" t="str">
        <f t="shared" si="22"/>
        <v>11011011</v>
      </c>
      <c r="Q365" s="5" t="str">
        <f t="shared" si="23"/>
        <v/>
      </c>
    </row>
    <row r="366" spans="1:17" x14ac:dyDescent="0.4">
      <c r="A366">
        <v>361</v>
      </c>
      <c r="B366" t="s">
        <v>365</v>
      </c>
      <c r="C366" t="s">
        <v>825</v>
      </c>
      <c r="D366" t="s">
        <v>102</v>
      </c>
      <c r="E366" t="s">
        <v>844</v>
      </c>
      <c r="F366" s="8" t="s">
        <v>847</v>
      </c>
      <c r="G366" t="s">
        <v>855</v>
      </c>
      <c r="H366" s="5" t="str" cm="1">
        <f t="array" ref="H366">_xlfn.IFS(D366="","Defense",_xlfn.XLOOKUP(D366,Sheet2!M:M,Sheet2!N:N,_xlfn.IFS(I366="Normal","Defense",I366="Defense","Tank",TRUE,"Speed"))&lt;&gt;0,_xlfn.XLOOKUP(D366,Sheet2!M:M,Sheet2!N:N,_xlfn.IFS(I366="Normal","Defense",I366="Defense","Tank",TRUE,"Speed")),TRUE,_xlfn.IFS(I366="Normal","Defense",I366="Defense","Tank",TRUE,I366))</f>
        <v>Speed</v>
      </c>
      <c r="I366" s="4" t="s">
        <v>868</v>
      </c>
      <c r="K366" s="4" t="str">
        <f>DEC2BIN(_xlfn.XLOOKUP(I366,'Initial Parameters'!$F$8:$F$11,'Initial Parameters'!$D$8:$D$11,0)-'Initial Parameters'!$E$4,2)</f>
        <v>11</v>
      </c>
      <c r="L366" s="4" t="str">
        <f t="shared" si="20"/>
        <v/>
      </c>
      <c r="M366" s="4" t="str">
        <f t="shared" si="21"/>
        <v/>
      </c>
      <c r="O366" s="5" t="str">
        <f>DEC2BIN(_xlfn.XLOOKUP(H366,'Initial Parameters'!$C$8:$C$11,'Initial Parameters'!$A$8:$A$11,0)-'Initial Parameters'!$E$3,2)</f>
        <v>10</v>
      </c>
      <c r="P366" s="5" t="str">
        <f t="shared" si="22"/>
        <v/>
      </c>
      <c r="Q366" s="5" t="str">
        <f t="shared" si="23"/>
        <v/>
      </c>
    </row>
    <row r="367" spans="1:17" x14ac:dyDescent="0.4">
      <c r="A367">
        <v>362</v>
      </c>
      <c r="B367" t="s">
        <v>366</v>
      </c>
      <c r="C367" t="s">
        <v>825</v>
      </c>
      <c r="D367" t="s">
        <v>745</v>
      </c>
      <c r="E367" t="s">
        <v>841</v>
      </c>
      <c r="F367" s="8" t="s">
        <v>842</v>
      </c>
      <c r="G367" t="s">
        <v>853</v>
      </c>
      <c r="H367" s="5" t="str" cm="1">
        <f t="array" ref="H367">_xlfn.IFS(D367="","Defense",_xlfn.XLOOKUP(D367,Sheet2!M:M,Sheet2!N:N,_xlfn.IFS(I367="Normal","Defense",I367="Defense","Tank",TRUE,"Speed"))&lt;&gt;0,_xlfn.XLOOKUP(D367,Sheet2!M:M,Sheet2!N:N,_xlfn.IFS(I367="Normal","Defense",I367="Defense","Tank",TRUE,"Speed")),TRUE,_xlfn.IFS(I367="Normal","Defense",I367="Defense","Tank",TRUE,I367))</f>
        <v>Attack</v>
      </c>
      <c r="I367" s="4" t="s">
        <v>869</v>
      </c>
      <c r="K367" s="4" t="str">
        <f>DEC2BIN(_xlfn.XLOOKUP(I367,'Initial Parameters'!$F$8:$F$11,'Initial Parameters'!$D$8:$D$11,0)-'Initial Parameters'!$E$4,2)</f>
        <v>01</v>
      </c>
      <c r="L367" s="4" t="str">
        <f t="shared" si="20"/>
        <v/>
      </c>
      <c r="M367" s="4" t="str">
        <f t="shared" si="21"/>
        <v/>
      </c>
      <c r="O367" s="5" t="str">
        <f>DEC2BIN(_xlfn.XLOOKUP(H367,'Initial Parameters'!$C$8:$C$11,'Initial Parameters'!$A$8:$A$11,0)-'Initial Parameters'!$E$3,2)</f>
        <v>01</v>
      </c>
      <c r="P367" s="5" t="str">
        <f t="shared" si="22"/>
        <v/>
      </c>
      <c r="Q367" s="5" t="str">
        <f t="shared" si="23"/>
        <v/>
      </c>
    </row>
    <row r="368" spans="1:17" x14ac:dyDescent="0.4">
      <c r="A368">
        <v>363</v>
      </c>
      <c r="B368" t="s">
        <v>367</v>
      </c>
      <c r="C368" t="s">
        <v>825</v>
      </c>
      <c r="D368" t="s">
        <v>732</v>
      </c>
      <c r="E368" t="s">
        <v>839</v>
      </c>
      <c r="F368" s="8" t="s">
        <v>825</v>
      </c>
      <c r="G368" t="s">
        <v>853</v>
      </c>
      <c r="H368" s="5" t="str" cm="1">
        <f t="array" ref="H368">_xlfn.IFS(D368="","Defense",_xlfn.XLOOKUP(D368,Sheet2!M:M,Sheet2!N:N,_xlfn.IFS(I368="Normal","Defense",I368="Defense","Tank",TRUE,"Speed"))&lt;&gt;0,_xlfn.XLOOKUP(D368,Sheet2!M:M,Sheet2!N:N,_xlfn.IFS(I368="Normal","Defense",I368="Defense","Tank",TRUE,"Speed")),TRUE,_xlfn.IFS(I368="Normal","Defense",I368="Defense","Tank",TRUE,I368))</f>
        <v>Tank</v>
      </c>
      <c r="I368" s="4" t="s">
        <v>867</v>
      </c>
      <c r="K368" s="4" t="str">
        <f>DEC2BIN(_xlfn.XLOOKUP(I368,'Initial Parameters'!$F$8:$F$11,'Initial Parameters'!$D$8:$D$11,0)-'Initial Parameters'!$E$4,2)</f>
        <v>10</v>
      </c>
      <c r="L368" s="4" t="str">
        <f t="shared" si="20"/>
        <v/>
      </c>
      <c r="M368" s="4" t="str">
        <f t="shared" si="21"/>
        <v/>
      </c>
      <c r="O368" s="5" t="str">
        <f>DEC2BIN(_xlfn.XLOOKUP(H368,'Initial Parameters'!$C$8:$C$11,'Initial Parameters'!$A$8:$A$11,0)-'Initial Parameters'!$E$3,2)</f>
        <v>11</v>
      </c>
      <c r="P368" s="5" t="str">
        <f t="shared" si="22"/>
        <v/>
      </c>
      <c r="Q368" s="5" t="str">
        <f t="shared" si="23"/>
        <v/>
      </c>
    </row>
    <row r="369" spans="1:17" x14ac:dyDescent="0.4">
      <c r="A369">
        <v>364</v>
      </c>
      <c r="B369" t="s">
        <v>368</v>
      </c>
      <c r="C369">
        <v>2</v>
      </c>
      <c r="D369" t="s">
        <v>732</v>
      </c>
      <c r="E369" t="s">
        <v>839</v>
      </c>
      <c r="F369" s="8" t="s">
        <v>825</v>
      </c>
      <c r="G369" t="s">
        <v>853</v>
      </c>
      <c r="H369" s="5" t="str" cm="1">
        <f t="array" ref="H369">_xlfn.IFS(D369="","Defense",_xlfn.XLOOKUP(D369,Sheet2!M:M,Sheet2!N:N,_xlfn.IFS(I369="Normal","Defense",I369="Defense","Tank",TRUE,"Speed"))&lt;&gt;0,_xlfn.XLOOKUP(D369,Sheet2!M:M,Sheet2!N:N,_xlfn.IFS(I369="Normal","Defense",I369="Defense","Tank",TRUE,"Speed")),TRUE,_xlfn.IFS(I369="Normal","Defense",I369="Defense","Tank",TRUE,I369))</f>
        <v>Speed</v>
      </c>
      <c r="I369" s="4" t="s">
        <v>868</v>
      </c>
      <c r="K369" s="4" t="str">
        <f>DEC2BIN(_xlfn.XLOOKUP(I369,'Initial Parameters'!$F$8:$F$11,'Initial Parameters'!$D$8:$D$11,0)-'Initial Parameters'!$E$4,2)</f>
        <v>11</v>
      </c>
      <c r="L369" s="4" t="str">
        <f t="shared" si="20"/>
        <v>10101011</v>
      </c>
      <c r="M369" s="4" t="str">
        <f t="shared" si="21"/>
        <v/>
      </c>
      <c r="O369" s="5" t="str">
        <f>DEC2BIN(_xlfn.XLOOKUP(H369,'Initial Parameters'!$C$8:$C$11,'Initial Parameters'!$A$8:$A$11,0)-'Initial Parameters'!$E$3,2)</f>
        <v>10</v>
      </c>
      <c r="P369" s="5" t="str">
        <f t="shared" si="22"/>
        <v>11101010</v>
      </c>
      <c r="Q369" s="5" t="str">
        <f t="shared" si="23"/>
        <v/>
      </c>
    </row>
    <row r="370" spans="1:17" x14ac:dyDescent="0.4">
      <c r="A370">
        <v>365</v>
      </c>
      <c r="B370" t="s">
        <v>369</v>
      </c>
      <c r="C370" t="s">
        <v>825</v>
      </c>
      <c r="D370" t="s">
        <v>738</v>
      </c>
      <c r="E370" t="s">
        <v>839</v>
      </c>
      <c r="F370" s="8" t="s">
        <v>825</v>
      </c>
      <c r="G370" t="s">
        <v>853</v>
      </c>
      <c r="H370" s="5" t="str" cm="1">
        <f t="array" ref="H370">_xlfn.IFS(D370="","Defense",_xlfn.XLOOKUP(D370,Sheet2!M:M,Sheet2!N:N,_xlfn.IFS(I370="Normal","Defense",I370="Defense","Tank",TRUE,"Speed"))&lt;&gt;0,_xlfn.XLOOKUP(D370,Sheet2!M:M,Sheet2!N:N,_xlfn.IFS(I370="Normal","Defense",I370="Defense","Tank",TRUE,"Speed")),TRUE,_xlfn.IFS(I370="Normal","Defense",I370="Defense","Tank",TRUE,I370))</f>
        <v>Speed</v>
      </c>
      <c r="I370" s="4" t="s">
        <v>867</v>
      </c>
      <c r="K370" s="4" t="str">
        <f>DEC2BIN(_xlfn.XLOOKUP(I370,'Initial Parameters'!$F$8:$F$11,'Initial Parameters'!$D$8:$D$11,0)-'Initial Parameters'!$E$4,2)</f>
        <v>10</v>
      </c>
      <c r="L370" s="4" t="str">
        <f t="shared" si="20"/>
        <v/>
      </c>
      <c r="M370" s="4" t="str">
        <f t="shared" si="21"/>
        <v/>
      </c>
      <c r="O370" s="5" t="str">
        <f>DEC2BIN(_xlfn.XLOOKUP(H370,'Initial Parameters'!$C$8:$C$11,'Initial Parameters'!$A$8:$A$11,0)-'Initial Parameters'!$E$3,2)</f>
        <v>10</v>
      </c>
      <c r="P370" s="5" t="str">
        <f t="shared" si="22"/>
        <v/>
      </c>
      <c r="Q370" s="5" t="str">
        <f t="shared" si="23"/>
        <v/>
      </c>
    </row>
    <row r="371" spans="1:17" x14ac:dyDescent="0.4">
      <c r="A371">
        <v>366</v>
      </c>
      <c r="B371" t="s">
        <v>370</v>
      </c>
      <c r="C371" t="s">
        <v>825</v>
      </c>
      <c r="D371" t="s">
        <v>738</v>
      </c>
      <c r="E371" t="s">
        <v>844</v>
      </c>
      <c r="F371" s="8" t="s">
        <v>848</v>
      </c>
      <c r="G371" t="s">
        <v>857</v>
      </c>
      <c r="H371" s="5" t="str" cm="1">
        <f t="array" ref="H371">_xlfn.IFS(D371="","Defense",_xlfn.XLOOKUP(D371,Sheet2!M:M,Sheet2!N:N,_xlfn.IFS(I371="Normal","Defense",I371="Defense","Tank",TRUE,"Speed"))&lt;&gt;0,_xlfn.XLOOKUP(D371,Sheet2!M:M,Sheet2!N:N,_xlfn.IFS(I371="Normal","Defense",I371="Defense","Tank",TRUE,"Speed")),TRUE,_xlfn.IFS(I371="Normal","Defense",I371="Defense","Tank",TRUE,I371))</f>
        <v>Speed</v>
      </c>
      <c r="I371" s="4" t="s">
        <v>867</v>
      </c>
      <c r="K371" s="4" t="str">
        <f>DEC2BIN(_xlfn.XLOOKUP(I371,'Initial Parameters'!$F$8:$F$11,'Initial Parameters'!$D$8:$D$11,0)-'Initial Parameters'!$E$4,2)</f>
        <v>10</v>
      </c>
      <c r="L371" s="4" t="str">
        <f t="shared" si="20"/>
        <v/>
      </c>
      <c r="M371" s="4" t="str">
        <f t="shared" si="21"/>
        <v/>
      </c>
      <c r="O371" s="5" t="str">
        <f>DEC2BIN(_xlfn.XLOOKUP(H371,'Initial Parameters'!$C$8:$C$11,'Initial Parameters'!$A$8:$A$11,0)-'Initial Parameters'!$E$3,2)</f>
        <v>10</v>
      </c>
      <c r="P371" s="5" t="str">
        <f t="shared" si="22"/>
        <v/>
      </c>
      <c r="Q371" s="5" t="str">
        <f t="shared" si="23"/>
        <v/>
      </c>
    </row>
    <row r="372" spans="1:17" x14ac:dyDescent="0.4">
      <c r="A372">
        <v>367</v>
      </c>
      <c r="B372" t="s">
        <v>371</v>
      </c>
      <c r="C372" t="s">
        <v>825</v>
      </c>
      <c r="D372" t="s">
        <v>732</v>
      </c>
      <c r="E372" t="s">
        <v>844</v>
      </c>
      <c r="F372" s="8" t="s">
        <v>847</v>
      </c>
      <c r="G372" t="s">
        <v>862</v>
      </c>
      <c r="H372" s="5" t="str" cm="1">
        <f t="array" ref="H372">_xlfn.IFS(D372="","Defense",_xlfn.XLOOKUP(D372,Sheet2!M:M,Sheet2!N:N,_xlfn.IFS(I372="Normal","Defense",I372="Defense","Tank",TRUE,"Speed"))&lt;&gt;0,_xlfn.XLOOKUP(D372,Sheet2!M:M,Sheet2!N:N,_xlfn.IFS(I372="Normal","Defense",I372="Defense","Tank",TRUE,"Speed")),TRUE,_xlfn.IFS(I372="Normal","Defense",I372="Defense","Tank",TRUE,I372))</f>
        <v>Tank</v>
      </c>
      <c r="I372" s="4" t="s">
        <v>867</v>
      </c>
      <c r="K372" s="4" t="str">
        <f>DEC2BIN(_xlfn.XLOOKUP(I372,'Initial Parameters'!$F$8:$F$11,'Initial Parameters'!$D$8:$D$11,0)-'Initial Parameters'!$E$4,2)</f>
        <v>10</v>
      </c>
      <c r="L372" s="4" t="str">
        <f t="shared" si="20"/>
        <v/>
      </c>
      <c r="M372" s="4" t="str">
        <f t="shared" si="21"/>
        <v/>
      </c>
      <c r="O372" s="5" t="str">
        <f>DEC2BIN(_xlfn.XLOOKUP(H372,'Initial Parameters'!$C$8:$C$11,'Initial Parameters'!$A$8:$A$11,0)-'Initial Parameters'!$E$3,2)</f>
        <v>11</v>
      </c>
      <c r="P372" s="5" t="str">
        <f t="shared" si="22"/>
        <v/>
      </c>
      <c r="Q372" s="5" t="str">
        <f t="shared" si="23"/>
        <v/>
      </c>
    </row>
    <row r="373" spans="1:17" x14ac:dyDescent="0.4">
      <c r="A373">
        <v>368</v>
      </c>
      <c r="B373" t="s">
        <v>372</v>
      </c>
      <c r="C373">
        <v>-3</v>
      </c>
      <c r="D373" t="s">
        <v>741</v>
      </c>
      <c r="E373" t="s">
        <v>839</v>
      </c>
      <c r="F373" s="8" t="s">
        <v>849</v>
      </c>
      <c r="G373" t="s">
        <v>859</v>
      </c>
      <c r="H373" s="5" t="str" cm="1">
        <f t="array" ref="H373">_xlfn.IFS(D373="","Defense",_xlfn.XLOOKUP(D373,Sheet2!M:M,Sheet2!N:N,_xlfn.IFS(I373="Normal","Defense",I373="Defense","Tank",TRUE,"Speed"))&lt;&gt;0,_xlfn.XLOOKUP(D373,Sheet2!M:M,Sheet2!N:N,_xlfn.IFS(I373="Normal","Defense",I373="Defense","Tank",TRUE,"Speed")),TRUE,_xlfn.IFS(I373="Normal","Defense",I373="Defense","Tank",TRUE,I373))</f>
        <v>Tank</v>
      </c>
      <c r="I373" s="4" t="s">
        <v>867</v>
      </c>
      <c r="K373" s="4" t="str">
        <f>DEC2BIN(_xlfn.XLOOKUP(I373,'Initial Parameters'!$F$8:$F$11,'Initial Parameters'!$D$8:$D$11,0)-'Initial Parameters'!$E$4,2)</f>
        <v>10</v>
      </c>
      <c r="L373" s="4" t="str">
        <f t="shared" si="20"/>
        <v>01000110</v>
      </c>
      <c r="M373" s="4" t="str">
        <f t="shared" si="21"/>
        <v>46FACDF8</v>
      </c>
      <c r="O373" s="5" t="str">
        <f>DEC2BIN(_xlfn.XLOOKUP(H373,'Initial Parameters'!$C$8:$C$11,'Initial Parameters'!$A$8:$A$11,0)-'Initial Parameters'!$E$3,2)</f>
        <v>11</v>
      </c>
      <c r="P373" s="5" t="str">
        <f t="shared" si="22"/>
        <v>00010111</v>
      </c>
      <c r="Q373" s="5" t="str">
        <f t="shared" si="23"/>
        <v>178089AC</v>
      </c>
    </row>
    <row r="374" spans="1:17" x14ac:dyDescent="0.4">
      <c r="A374">
        <v>369</v>
      </c>
      <c r="B374" t="s">
        <v>373</v>
      </c>
      <c r="C374" t="s">
        <v>825</v>
      </c>
      <c r="D374" t="s">
        <v>744</v>
      </c>
      <c r="E374" t="s">
        <v>839</v>
      </c>
      <c r="F374" s="8" t="s">
        <v>825</v>
      </c>
      <c r="G374" t="s">
        <v>853</v>
      </c>
      <c r="H374" s="5" t="str" cm="1">
        <f t="array" ref="H374">_xlfn.IFS(D374="","Defense",_xlfn.XLOOKUP(D374,Sheet2!M:M,Sheet2!N:N,_xlfn.IFS(I374="Normal","Defense",I374="Defense","Tank",TRUE,"Speed"))&lt;&gt;0,_xlfn.XLOOKUP(D374,Sheet2!M:M,Sheet2!N:N,_xlfn.IFS(I374="Normal","Defense",I374="Defense","Tank",TRUE,"Speed")),TRUE,_xlfn.IFS(I374="Normal","Defense",I374="Defense","Tank",TRUE,I374))</f>
        <v>Attack</v>
      </c>
      <c r="I374" s="4" t="s">
        <v>869</v>
      </c>
      <c r="K374" s="4" t="str">
        <f>DEC2BIN(_xlfn.XLOOKUP(I374,'Initial Parameters'!$F$8:$F$11,'Initial Parameters'!$D$8:$D$11,0)-'Initial Parameters'!$E$4,2)</f>
        <v>01</v>
      </c>
      <c r="L374" s="4" t="str">
        <f t="shared" si="20"/>
        <v/>
      </c>
      <c r="M374" s="4" t="str">
        <f t="shared" si="21"/>
        <v/>
      </c>
      <c r="O374" s="5" t="str">
        <f>DEC2BIN(_xlfn.XLOOKUP(H374,'Initial Parameters'!$C$8:$C$11,'Initial Parameters'!$A$8:$A$11,0)-'Initial Parameters'!$E$3,2)</f>
        <v>01</v>
      </c>
      <c r="P374" s="5" t="str">
        <f t="shared" si="22"/>
        <v/>
      </c>
      <c r="Q374" s="5" t="str">
        <f t="shared" si="23"/>
        <v/>
      </c>
    </row>
    <row r="375" spans="1:17" x14ac:dyDescent="0.4">
      <c r="A375">
        <v>370</v>
      </c>
      <c r="B375" t="s">
        <v>374</v>
      </c>
      <c r="C375" t="s">
        <v>825</v>
      </c>
      <c r="D375" t="s">
        <v>733</v>
      </c>
      <c r="E375" t="s">
        <v>839</v>
      </c>
      <c r="F375" s="8" t="s">
        <v>840</v>
      </c>
      <c r="G375" t="s">
        <v>853</v>
      </c>
      <c r="H375" s="5" t="str" cm="1">
        <f t="array" ref="H375">_xlfn.IFS(D375="","Defense",_xlfn.XLOOKUP(D375,Sheet2!M:M,Sheet2!N:N,_xlfn.IFS(I375="Normal","Defense",I375="Defense","Tank",TRUE,"Speed"))&lt;&gt;0,_xlfn.XLOOKUP(D375,Sheet2!M:M,Sheet2!N:N,_xlfn.IFS(I375="Normal","Defense",I375="Defense","Tank",TRUE,"Speed")),TRUE,_xlfn.IFS(I375="Normal","Defense",I375="Defense","Tank",TRUE,I375))</f>
        <v>Attack</v>
      </c>
      <c r="I375" s="4" t="s">
        <v>732</v>
      </c>
      <c r="K375" s="4" t="str">
        <f>DEC2BIN(_xlfn.XLOOKUP(I375,'Initial Parameters'!$F$8:$F$11,'Initial Parameters'!$D$8:$D$11,0)-'Initial Parameters'!$E$4,2)</f>
        <v>00</v>
      </c>
      <c r="L375" s="4" t="str">
        <f t="shared" si="20"/>
        <v/>
      </c>
      <c r="M375" s="4" t="str">
        <f t="shared" si="21"/>
        <v/>
      </c>
      <c r="O375" s="5" t="str">
        <f>DEC2BIN(_xlfn.XLOOKUP(H375,'Initial Parameters'!$C$8:$C$11,'Initial Parameters'!$A$8:$A$11,0)-'Initial Parameters'!$E$3,2)</f>
        <v>01</v>
      </c>
      <c r="P375" s="5" t="str">
        <f t="shared" si="22"/>
        <v/>
      </c>
      <c r="Q375" s="5" t="str">
        <f t="shared" si="23"/>
        <v/>
      </c>
    </row>
    <row r="376" spans="1:17" x14ac:dyDescent="0.4">
      <c r="A376">
        <v>371</v>
      </c>
      <c r="B376" t="s">
        <v>375</v>
      </c>
      <c r="C376" t="s">
        <v>825</v>
      </c>
      <c r="D376" t="s">
        <v>740</v>
      </c>
      <c r="E376" t="s">
        <v>839</v>
      </c>
      <c r="F376" s="8" t="s">
        <v>825</v>
      </c>
      <c r="G376" t="s">
        <v>853</v>
      </c>
      <c r="H376" s="5" t="str" cm="1">
        <f t="array" ref="H376">_xlfn.IFS(D376="","Defense",_xlfn.XLOOKUP(D376,Sheet2!M:M,Sheet2!N:N,_xlfn.IFS(I376="Normal","Defense",I376="Defense","Tank",TRUE,"Speed"))&lt;&gt;0,_xlfn.XLOOKUP(D376,Sheet2!M:M,Sheet2!N:N,_xlfn.IFS(I376="Normal","Defense",I376="Defense","Tank",TRUE,"Speed")),TRUE,_xlfn.IFS(I376="Normal","Defense",I376="Defense","Tank",TRUE,I376))</f>
        <v>Defense</v>
      </c>
      <c r="I376" s="4" t="s">
        <v>869</v>
      </c>
      <c r="K376" s="4" t="str">
        <f>DEC2BIN(_xlfn.XLOOKUP(I376,'Initial Parameters'!$F$8:$F$11,'Initial Parameters'!$D$8:$D$11,0)-'Initial Parameters'!$E$4,2)</f>
        <v>01</v>
      </c>
      <c r="L376" s="4" t="str">
        <f t="shared" si="20"/>
        <v/>
      </c>
      <c r="M376" s="4" t="str">
        <f t="shared" si="21"/>
        <v/>
      </c>
      <c r="O376" s="5" t="str">
        <f>DEC2BIN(_xlfn.XLOOKUP(H376,'Initial Parameters'!$C$8:$C$11,'Initial Parameters'!$A$8:$A$11,0)-'Initial Parameters'!$E$3,2)</f>
        <v>00</v>
      </c>
      <c r="P376" s="5" t="str">
        <f t="shared" si="22"/>
        <v/>
      </c>
      <c r="Q376" s="5" t="str">
        <f t="shared" si="23"/>
        <v/>
      </c>
    </row>
    <row r="377" spans="1:17" x14ac:dyDescent="0.4">
      <c r="A377">
        <v>372</v>
      </c>
      <c r="B377" t="s">
        <v>376</v>
      </c>
      <c r="C377" t="s">
        <v>825</v>
      </c>
      <c r="D377" t="s">
        <v>740</v>
      </c>
      <c r="E377" t="s">
        <v>839</v>
      </c>
      <c r="F377" s="8" t="s">
        <v>825</v>
      </c>
      <c r="G377" t="s">
        <v>853</v>
      </c>
      <c r="H377" s="5" t="str" cm="1">
        <f t="array" ref="H377">_xlfn.IFS(D377="","Defense",_xlfn.XLOOKUP(D377,Sheet2!M:M,Sheet2!N:N,_xlfn.IFS(I377="Normal","Defense",I377="Defense","Tank",TRUE,"Speed"))&lt;&gt;0,_xlfn.XLOOKUP(D377,Sheet2!M:M,Sheet2!N:N,_xlfn.IFS(I377="Normal","Defense",I377="Defense","Tank",TRUE,"Speed")),TRUE,_xlfn.IFS(I377="Normal","Defense",I377="Defense","Tank",TRUE,I377))</f>
        <v>Defense</v>
      </c>
      <c r="I377" s="4" t="s">
        <v>867</v>
      </c>
      <c r="K377" s="4" t="str">
        <f>DEC2BIN(_xlfn.XLOOKUP(I377,'Initial Parameters'!$F$8:$F$11,'Initial Parameters'!$D$8:$D$11,0)-'Initial Parameters'!$E$4,2)</f>
        <v>10</v>
      </c>
      <c r="L377" s="4" t="str">
        <f t="shared" si="20"/>
        <v>11111010</v>
      </c>
      <c r="M377" s="4" t="str">
        <f t="shared" si="21"/>
        <v/>
      </c>
      <c r="O377" s="5" t="str">
        <f>DEC2BIN(_xlfn.XLOOKUP(H377,'Initial Parameters'!$C$8:$C$11,'Initial Parameters'!$A$8:$A$11,0)-'Initial Parameters'!$E$3,2)</f>
        <v>00</v>
      </c>
      <c r="P377" s="5" t="str">
        <f t="shared" si="22"/>
        <v>10000000</v>
      </c>
      <c r="Q377" s="5" t="str">
        <f t="shared" si="23"/>
        <v/>
      </c>
    </row>
    <row r="378" spans="1:17" x14ac:dyDescent="0.4">
      <c r="A378">
        <v>373</v>
      </c>
      <c r="B378" t="s">
        <v>377</v>
      </c>
      <c r="C378" t="s">
        <v>825</v>
      </c>
      <c r="D378" t="s">
        <v>740</v>
      </c>
      <c r="E378" t="s">
        <v>844</v>
      </c>
      <c r="F378" s="8" t="s">
        <v>842</v>
      </c>
      <c r="G378" t="s">
        <v>854</v>
      </c>
      <c r="H378" s="5" t="str" cm="1">
        <f t="array" ref="H378">_xlfn.IFS(D378="","Defense",_xlfn.XLOOKUP(D378,Sheet2!M:M,Sheet2!N:N,_xlfn.IFS(I378="Normal","Defense",I378="Defense","Tank",TRUE,"Speed"))&lt;&gt;0,_xlfn.XLOOKUP(D378,Sheet2!M:M,Sheet2!N:N,_xlfn.IFS(I378="Normal","Defense",I378="Defense","Tank",TRUE,"Speed")),TRUE,_xlfn.IFS(I378="Normal","Defense",I378="Defense","Tank",TRUE,I378))</f>
        <v>Defense</v>
      </c>
      <c r="I378" s="4" t="s">
        <v>867</v>
      </c>
      <c r="K378" s="4" t="str">
        <f>DEC2BIN(_xlfn.XLOOKUP(I378,'Initial Parameters'!$F$8:$F$11,'Initial Parameters'!$D$8:$D$11,0)-'Initial Parameters'!$E$4,2)</f>
        <v>10</v>
      </c>
      <c r="L378" s="4" t="str">
        <f t="shared" si="20"/>
        <v/>
      </c>
      <c r="M378" s="4" t="str">
        <f t="shared" si="21"/>
        <v/>
      </c>
      <c r="O378" s="5" t="str">
        <f>DEC2BIN(_xlfn.XLOOKUP(H378,'Initial Parameters'!$C$8:$C$11,'Initial Parameters'!$A$8:$A$11,0)-'Initial Parameters'!$E$3,2)</f>
        <v>00</v>
      </c>
      <c r="P378" s="5" t="str">
        <f t="shared" si="22"/>
        <v/>
      </c>
      <c r="Q378" s="5" t="str">
        <f t="shared" si="23"/>
        <v/>
      </c>
    </row>
    <row r="379" spans="1:17" x14ac:dyDescent="0.4">
      <c r="A379">
        <v>374</v>
      </c>
      <c r="B379" t="s">
        <v>378</v>
      </c>
      <c r="C379" t="s">
        <v>825</v>
      </c>
      <c r="D379" t="s">
        <v>740</v>
      </c>
      <c r="E379" t="s">
        <v>839</v>
      </c>
      <c r="F379" s="8" t="s">
        <v>825</v>
      </c>
      <c r="G379" t="s">
        <v>853</v>
      </c>
      <c r="H379" s="5" t="str" cm="1">
        <f t="array" ref="H379">_xlfn.IFS(D379="","Defense",_xlfn.XLOOKUP(D379,Sheet2!M:M,Sheet2!N:N,_xlfn.IFS(I379="Normal","Defense",I379="Defense","Tank",TRUE,"Speed"))&lt;&gt;0,_xlfn.XLOOKUP(D379,Sheet2!M:M,Sheet2!N:N,_xlfn.IFS(I379="Normal","Defense",I379="Defense","Tank",TRUE,"Speed")),TRUE,_xlfn.IFS(I379="Normal","Defense",I379="Defense","Tank",TRUE,I379))</f>
        <v>Defense</v>
      </c>
      <c r="I379" s="4" t="s">
        <v>868</v>
      </c>
      <c r="K379" s="4" t="str">
        <f>DEC2BIN(_xlfn.XLOOKUP(I379,'Initial Parameters'!$F$8:$F$11,'Initial Parameters'!$D$8:$D$11,0)-'Initial Parameters'!$E$4,2)</f>
        <v>11</v>
      </c>
      <c r="L379" s="4" t="str">
        <f t="shared" si="20"/>
        <v/>
      </c>
      <c r="M379" s="4" t="str">
        <f t="shared" si="21"/>
        <v/>
      </c>
      <c r="O379" s="5" t="str">
        <f>DEC2BIN(_xlfn.XLOOKUP(H379,'Initial Parameters'!$C$8:$C$11,'Initial Parameters'!$A$8:$A$11,0)-'Initial Parameters'!$E$3,2)</f>
        <v>00</v>
      </c>
      <c r="P379" s="5" t="str">
        <f t="shared" si="22"/>
        <v/>
      </c>
      <c r="Q379" s="5" t="str">
        <f t="shared" si="23"/>
        <v/>
      </c>
    </row>
    <row r="380" spans="1:17" x14ac:dyDescent="0.4">
      <c r="A380">
        <v>375</v>
      </c>
      <c r="B380" t="s">
        <v>379</v>
      </c>
      <c r="C380" t="s">
        <v>825</v>
      </c>
      <c r="D380" t="s">
        <v>102</v>
      </c>
      <c r="E380" t="s">
        <v>844</v>
      </c>
      <c r="F380" s="8" t="s">
        <v>847</v>
      </c>
      <c r="G380" t="s">
        <v>854</v>
      </c>
      <c r="H380" s="5" t="str" cm="1">
        <f t="array" ref="H380">_xlfn.IFS(D380="","Defense",_xlfn.XLOOKUP(D380,Sheet2!M:M,Sheet2!N:N,_xlfn.IFS(I380="Normal","Defense",I380="Defense","Tank",TRUE,"Speed"))&lt;&gt;0,_xlfn.XLOOKUP(D380,Sheet2!M:M,Sheet2!N:N,_xlfn.IFS(I380="Normal","Defense",I380="Defense","Tank",TRUE,"Speed")),TRUE,_xlfn.IFS(I380="Normal","Defense",I380="Defense","Tank",TRUE,I380))</f>
        <v>Speed</v>
      </c>
      <c r="I380" s="4" t="s">
        <v>868</v>
      </c>
      <c r="K380" s="4" t="str">
        <f>DEC2BIN(_xlfn.XLOOKUP(I380,'Initial Parameters'!$F$8:$F$11,'Initial Parameters'!$D$8:$D$11,0)-'Initial Parameters'!$E$4,2)</f>
        <v>11</v>
      </c>
      <c r="L380" s="4" t="str">
        <f t="shared" si="20"/>
        <v/>
      </c>
      <c r="M380" s="4" t="str">
        <f t="shared" si="21"/>
        <v/>
      </c>
      <c r="O380" s="5" t="str">
        <f>DEC2BIN(_xlfn.XLOOKUP(H380,'Initial Parameters'!$C$8:$C$11,'Initial Parameters'!$A$8:$A$11,0)-'Initial Parameters'!$E$3,2)</f>
        <v>10</v>
      </c>
      <c r="P380" s="5" t="str">
        <f t="shared" si="22"/>
        <v/>
      </c>
      <c r="Q380" s="5" t="str">
        <f t="shared" si="23"/>
        <v/>
      </c>
    </row>
    <row r="381" spans="1:17" x14ac:dyDescent="0.4">
      <c r="A381">
        <v>376</v>
      </c>
      <c r="B381" t="s">
        <v>380</v>
      </c>
      <c r="C381" t="s">
        <v>825</v>
      </c>
      <c r="D381" t="s">
        <v>732</v>
      </c>
      <c r="E381" t="s">
        <v>841</v>
      </c>
      <c r="F381" s="8" t="s">
        <v>825</v>
      </c>
      <c r="G381" t="s">
        <v>853</v>
      </c>
      <c r="H381" s="5" t="str" cm="1">
        <f t="array" ref="H381">_xlfn.IFS(D381="","Defense",_xlfn.XLOOKUP(D381,Sheet2!M:M,Sheet2!N:N,_xlfn.IFS(I381="Normal","Defense",I381="Defense","Tank",TRUE,"Speed"))&lt;&gt;0,_xlfn.XLOOKUP(D381,Sheet2!M:M,Sheet2!N:N,_xlfn.IFS(I381="Normal","Defense",I381="Defense","Tank",TRUE,"Speed")),TRUE,_xlfn.IFS(I381="Normal","Defense",I381="Defense","Tank",TRUE,I381))</f>
        <v>Attack</v>
      </c>
      <c r="I381" s="4" t="s">
        <v>869</v>
      </c>
      <c r="K381" s="4" t="str">
        <f>DEC2BIN(_xlfn.XLOOKUP(I381,'Initial Parameters'!$F$8:$F$11,'Initial Parameters'!$D$8:$D$11,0)-'Initial Parameters'!$E$4,2)</f>
        <v>01</v>
      </c>
      <c r="L381" s="4" t="str">
        <f t="shared" si="20"/>
        <v>11001101</v>
      </c>
      <c r="M381" s="4" t="str">
        <f t="shared" si="21"/>
        <v/>
      </c>
      <c r="O381" s="5" t="str">
        <f>DEC2BIN(_xlfn.XLOOKUP(H381,'Initial Parameters'!$C$8:$C$11,'Initial Parameters'!$A$8:$A$11,0)-'Initial Parameters'!$E$3,2)</f>
        <v>01</v>
      </c>
      <c r="P381" s="5" t="str">
        <f t="shared" si="22"/>
        <v>10001001</v>
      </c>
      <c r="Q381" s="5" t="str">
        <f t="shared" si="23"/>
        <v/>
      </c>
    </row>
    <row r="382" spans="1:17" x14ac:dyDescent="0.4">
      <c r="A382">
        <v>377</v>
      </c>
      <c r="B382" t="s">
        <v>381</v>
      </c>
      <c r="C382" t="s">
        <v>825</v>
      </c>
      <c r="D382" t="s">
        <v>102</v>
      </c>
      <c r="E382" t="s">
        <v>844</v>
      </c>
      <c r="F382" s="8" t="s">
        <v>850</v>
      </c>
      <c r="G382" t="s">
        <v>854</v>
      </c>
      <c r="H382" s="5" t="str" cm="1">
        <f t="array" ref="H382">_xlfn.IFS(D382="","Defense",_xlfn.XLOOKUP(D382,Sheet2!M:M,Sheet2!N:N,_xlfn.IFS(I382="Normal","Defense",I382="Defense","Tank",TRUE,"Speed"))&lt;&gt;0,_xlfn.XLOOKUP(D382,Sheet2!M:M,Sheet2!N:N,_xlfn.IFS(I382="Normal","Defense",I382="Defense","Tank",TRUE,"Speed")),TRUE,_xlfn.IFS(I382="Normal","Defense",I382="Defense","Tank",TRUE,I382))</f>
        <v>Speed</v>
      </c>
      <c r="I382" s="4" t="s">
        <v>868</v>
      </c>
      <c r="K382" s="4" t="str">
        <f>DEC2BIN(_xlfn.XLOOKUP(I382,'Initial Parameters'!$F$8:$F$11,'Initial Parameters'!$D$8:$D$11,0)-'Initial Parameters'!$E$4,2)</f>
        <v>11</v>
      </c>
      <c r="L382" s="4" t="str">
        <f t="shared" si="20"/>
        <v/>
      </c>
      <c r="M382" s="4" t="str">
        <f t="shared" si="21"/>
        <v/>
      </c>
      <c r="O382" s="5" t="str">
        <f>DEC2BIN(_xlfn.XLOOKUP(H382,'Initial Parameters'!$C$8:$C$11,'Initial Parameters'!$A$8:$A$11,0)-'Initial Parameters'!$E$3,2)</f>
        <v>10</v>
      </c>
      <c r="P382" s="5" t="str">
        <f t="shared" si="22"/>
        <v/>
      </c>
      <c r="Q382" s="5" t="str">
        <f t="shared" si="23"/>
        <v/>
      </c>
    </row>
    <row r="383" spans="1:17" x14ac:dyDescent="0.4">
      <c r="A383">
        <v>378</v>
      </c>
      <c r="B383" t="s">
        <v>382</v>
      </c>
      <c r="C383" t="s">
        <v>825</v>
      </c>
      <c r="D383" t="s">
        <v>732</v>
      </c>
      <c r="E383" t="s">
        <v>841</v>
      </c>
      <c r="F383" s="8" t="s">
        <v>849</v>
      </c>
      <c r="G383" t="s">
        <v>854</v>
      </c>
      <c r="H383" s="5" t="str" cm="1">
        <f t="array" ref="H383">_xlfn.IFS(D383="","Defense",_xlfn.XLOOKUP(D383,Sheet2!M:M,Sheet2!N:N,_xlfn.IFS(I383="Normal","Defense",I383="Defense","Tank",TRUE,"Speed"))&lt;&gt;0,_xlfn.XLOOKUP(D383,Sheet2!M:M,Sheet2!N:N,_xlfn.IFS(I383="Normal","Defense",I383="Defense","Tank",TRUE,"Speed")),TRUE,_xlfn.IFS(I383="Normal","Defense",I383="Defense","Tank",TRUE,I383))</f>
        <v>Defense</v>
      </c>
      <c r="I383" s="4" t="s">
        <v>732</v>
      </c>
      <c r="K383" s="4" t="str">
        <f>DEC2BIN(_xlfn.XLOOKUP(I383,'Initial Parameters'!$F$8:$F$11,'Initial Parameters'!$D$8:$D$11,0)-'Initial Parameters'!$E$4,2)</f>
        <v>00</v>
      </c>
      <c r="L383" s="4" t="str">
        <f t="shared" si="20"/>
        <v/>
      </c>
      <c r="M383" s="4" t="str">
        <f t="shared" si="21"/>
        <v/>
      </c>
      <c r="O383" s="5" t="str">
        <f>DEC2BIN(_xlfn.XLOOKUP(H383,'Initial Parameters'!$C$8:$C$11,'Initial Parameters'!$A$8:$A$11,0)-'Initial Parameters'!$E$3,2)</f>
        <v>00</v>
      </c>
      <c r="P383" s="5" t="str">
        <f t="shared" si="22"/>
        <v/>
      </c>
      <c r="Q383" s="5" t="str">
        <f t="shared" si="23"/>
        <v/>
      </c>
    </row>
    <row r="384" spans="1:17" x14ac:dyDescent="0.4">
      <c r="A384">
        <v>379</v>
      </c>
      <c r="B384" t="s">
        <v>383</v>
      </c>
      <c r="C384" t="s">
        <v>825</v>
      </c>
      <c r="D384" t="s">
        <v>102</v>
      </c>
      <c r="E384" t="s">
        <v>844</v>
      </c>
      <c r="F384" s="8" t="s">
        <v>847</v>
      </c>
      <c r="G384" t="s">
        <v>855</v>
      </c>
      <c r="H384" s="5" t="str" cm="1">
        <f t="array" ref="H384">_xlfn.IFS(D384="","Defense",_xlfn.XLOOKUP(D384,Sheet2!M:M,Sheet2!N:N,_xlfn.IFS(I384="Normal","Defense",I384="Defense","Tank",TRUE,"Speed"))&lt;&gt;0,_xlfn.XLOOKUP(D384,Sheet2!M:M,Sheet2!N:N,_xlfn.IFS(I384="Normal","Defense",I384="Defense","Tank",TRUE,"Speed")),TRUE,_xlfn.IFS(I384="Normal","Defense",I384="Defense","Tank",TRUE,I384))</f>
        <v>Speed</v>
      </c>
      <c r="I384" s="4" t="s">
        <v>868</v>
      </c>
      <c r="K384" s="4" t="str">
        <f>DEC2BIN(_xlfn.XLOOKUP(I384,'Initial Parameters'!$F$8:$F$11,'Initial Parameters'!$D$8:$D$11,0)-'Initial Parameters'!$E$4,2)</f>
        <v>11</v>
      </c>
      <c r="L384" s="4" t="str">
        <f t="shared" si="20"/>
        <v/>
      </c>
      <c r="M384" s="4" t="str">
        <f t="shared" si="21"/>
        <v/>
      </c>
      <c r="O384" s="5" t="str">
        <f>DEC2BIN(_xlfn.XLOOKUP(H384,'Initial Parameters'!$C$8:$C$11,'Initial Parameters'!$A$8:$A$11,0)-'Initial Parameters'!$E$3,2)</f>
        <v>10</v>
      </c>
      <c r="P384" s="5" t="str">
        <f t="shared" si="22"/>
        <v/>
      </c>
      <c r="Q384" s="5" t="str">
        <f t="shared" si="23"/>
        <v/>
      </c>
    </row>
    <row r="385" spans="1:17" x14ac:dyDescent="0.4">
      <c r="A385">
        <v>380</v>
      </c>
      <c r="B385" t="s">
        <v>384</v>
      </c>
      <c r="C385" t="s">
        <v>825</v>
      </c>
      <c r="D385" t="s">
        <v>743</v>
      </c>
      <c r="E385" t="s">
        <v>841</v>
      </c>
      <c r="F385" s="8" t="s">
        <v>847</v>
      </c>
      <c r="G385" t="s">
        <v>853</v>
      </c>
      <c r="H385" s="5" t="str" cm="1">
        <f t="array" ref="H385">_xlfn.IFS(D385="","Defense",_xlfn.XLOOKUP(D385,Sheet2!M:M,Sheet2!N:N,_xlfn.IFS(I385="Normal","Defense",I385="Defense","Tank",TRUE,"Speed"))&lt;&gt;0,_xlfn.XLOOKUP(D385,Sheet2!M:M,Sheet2!N:N,_xlfn.IFS(I385="Normal","Defense",I385="Defense","Tank",TRUE,"Speed")),TRUE,_xlfn.IFS(I385="Normal","Defense",I385="Defense","Tank",TRUE,I385))</f>
        <v>Defense</v>
      </c>
      <c r="I385" s="4" t="s">
        <v>732</v>
      </c>
      <c r="K385" s="4" t="str">
        <f>DEC2BIN(_xlfn.XLOOKUP(I385,'Initial Parameters'!$F$8:$F$11,'Initial Parameters'!$D$8:$D$11,0)-'Initial Parameters'!$E$4,2)</f>
        <v>00</v>
      </c>
      <c r="L385" s="4" t="str">
        <f t="shared" si="20"/>
        <v>11111000</v>
      </c>
      <c r="M385" s="4" t="str">
        <f t="shared" si="21"/>
        <v/>
      </c>
      <c r="O385" s="5" t="str">
        <f>DEC2BIN(_xlfn.XLOOKUP(H385,'Initial Parameters'!$C$8:$C$11,'Initial Parameters'!$A$8:$A$11,0)-'Initial Parameters'!$E$3,2)</f>
        <v>00</v>
      </c>
      <c r="P385" s="5" t="str">
        <f t="shared" si="22"/>
        <v>10101100</v>
      </c>
      <c r="Q385" s="5" t="str">
        <f t="shared" si="23"/>
        <v/>
      </c>
    </row>
    <row r="386" spans="1:17" x14ac:dyDescent="0.4">
      <c r="A386">
        <v>381</v>
      </c>
      <c r="B386" t="s">
        <v>385</v>
      </c>
      <c r="C386" t="s">
        <v>825</v>
      </c>
      <c r="D386" t="s">
        <v>732</v>
      </c>
      <c r="E386" t="s">
        <v>844</v>
      </c>
      <c r="F386" s="8" t="s">
        <v>848</v>
      </c>
      <c r="G386" t="s">
        <v>857</v>
      </c>
      <c r="H386" s="5" t="str" cm="1">
        <f t="array" ref="H386">_xlfn.IFS(D386="","Defense",_xlfn.XLOOKUP(D386,Sheet2!M:M,Sheet2!N:N,_xlfn.IFS(I386="Normal","Defense",I386="Defense","Tank",TRUE,"Speed"))&lt;&gt;0,_xlfn.XLOOKUP(D386,Sheet2!M:M,Sheet2!N:N,_xlfn.IFS(I386="Normal","Defense",I386="Defense","Tank",TRUE,"Speed")),TRUE,_xlfn.IFS(I386="Normal","Defense",I386="Defense","Tank",TRUE,I386))</f>
        <v>Tank</v>
      </c>
      <c r="I386" s="4" t="s">
        <v>867</v>
      </c>
      <c r="K386" s="4" t="str">
        <f>DEC2BIN(_xlfn.XLOOKUP(I386,'Initial Parameters'!$F$8:$F$11,'Initial Parameters'!$D$8:$D$11,0)-'Initial Parameters'!$E$4,2)</f>
        <v>10</v>
      </c>
      <c r="L386" s="4" t="str">
        <f t="shared" si="20"/>
        <v/>
      </c>
      <c r="M386" s="4" t="str">
        <f t="shared" si="21"/>
        <v/>
      </c>
      <c r="O386" s="5" t="str">
        <f>DEC2BIN(_xlfn.XLOOKUP(H386,'Initial Parameters'!$C$8:$C$11,'Initial Parameters'!$A$8:$A$11,0)-'Initial Parameters'!$E$3,2)</f>
        <v>11</v>
      </c>
      <c r="P386" s="5" t="str">
        <f t="shared" si="22"/>
        <v/>
      </c>
      <c r="Q386" s="5" t="str">
        <f t="shared" si="23"/>
        <v/>
      </c>
    </row>
    <row r="387" spans="1:17" x14ac:dyDescent="0.4">
      <c r="A387">
        <v>382</v>
      </c>
      <c r="B387" t="s">
        <v>386</v>
      </c>
      <c r="C387" t="s">
        <v>825</v>
      </c>
      <c r="D387" t="s">
        <v>732</v>
      </c>
      <c r="E387" t="s">
        <v>844</v>
      </c>
      <c r="F387" s="8" t="s">
        <v>825</v>
      </c>
      <c r="G387" t="s">
        <v>866</v>
      </c>
      <c r="H387" s="5" t="str" cm="1">
        <f t="array" ref="H387">_xlfn.IFS(D387="","Defense",_xlfn.XLOOKUP(D387,Sheet2!M:M,Sheet2!N:N,_xlfn.IFS(I387="Normal","Defense",I387="Defense","Tank",TRUE,"Speed"))&lt;&gt;0,_xlfn.XLOOKUP(D387,Sheet2!M:M,Sheet2!N:N,_xlfn.IFS(I387="Normal","Defense",I387="Defense","Tank",TRUE,"Speed")),TRUE,_xlfn.IFS(I387="Normal","Defense",I387="Defense","Tank",TRUE,I387))</f>
        <v>Speed</v>
      </c>
      <c r="I387" s="4" t="s">
        <v>868</v>
      </c>
      <c r="K387" s="4" t="str">
        <f>DEC2BIN(_xlfn.XLOOKUP(I387,'Initial Parameters'!$F$8:$F$11,'Initial Parameters'!$D$8:$D$11,0)-'Initial Parameters'!$E$4,2)</f>
        <v>11</v>
      </c>
      <c r="L387" s="4" t="str">
        <f t="shared" si="20"/>
        <v/>
      </c>
      <c r="M387" s="4" t="str">
        <f t="shared" si="21"/>
        <v/>
      </c>
      <c r="O387" s="5" t="str">
        <f>DEC2BIN(_xlfn.XLOOKUP(H387,'Initial Parameters'!$C$8:$C$11,'Initial Parameters'!$A$8:$A$11,0)-'Initial Parameters'!$E$3,2)</f>
        <v>10</v>
      </c>
      <c r="P387" s="5" t="str">
        <f t="shared" si="22"/>
        <v/>
      </c>
      <c r="Q387" s="5" t="str">
        <f t="shared" si="23"/>
        <v/>
      </c>
    </row>
    <row r="388" spans="1:17" x14ac:dyDescent="0.4">
      <c r="A388">
        <v>383</v>
      </c>
      <c r="B388" t="s">
        <v>387</v>
      </c>
      <c r="C388" t="s">
        <v>825</v>
      </c>
      <c r="D388" t="s">
        <v>732</v>
      </c>
      <c r="E388" t="s">
        <v>844</v>
      </c>
      <c r="F388" s="8" t="s">
        <v>847</v>
      </c>
      <c r="G388" t="s">
        <v>855</v>
      </c>
      <c r="H388" s="5" t="str" cm="1">
        <f t="array" ref="H388">_xlfn.IFS(D388="","Defense",_xlfn.XLOOKUP(D388,Sheet2!M:M,Sheet2!N:N,_xlfn.IFS(I388="Normal","Defense",I388="Defense","Tank",TRUE,"Speed"))&lt;&gt;0,_xlfn.XLOOKUP(D388,Sheet2!M:M,Sheet2!N:N,_xlfn.IFS(I388="Normal","Defense",I388="Defense","Tank",TRUE,"Speed")),TRUE,_xlfn.IFS(I388="Normal","Defense",I388="Defense","Tank",TRUE,I388))</f>
        <v>Speed</v>
      </c>
      <c r="I388" s="4" t="s">
        <v>868</v>
      </c>
      <c r="K388" s="4" t="str">
        <f>DEC2BIN(_xlfn.XLOOKUP(I388,'Initial Parameters'!$F$8:$F$11,'Initial Parameters'!$D$8:$D$11,0)-'Initial Parameters'!$E$4,2)</f>
        <v>11</v>
      </c>
      <c r="L388" s="4" t="str">
        <f t="shared" si="20"/>
        <v/>
      </c>
      <c r="M388" s="4" t="str">
        <f t="shared" si="21"/>
        <v/>
      </c>
      <c r="O388" s="5" t="str">
        <f>DEC2BIN(_xlfn.XLOOKUP(H388,'Initial Parameters'!$C$8:$C$11,'Initial Parameters'!$A$8:$A$11,0)-'Initial Parameters'!$E$3,2)</f>
        <v>10</v>
      </c>
      <c r="P388" s="5" t="str">
        <f t="shared" si="22"/>
        <v/>
      </c>
      <c r="Q388" s="5" t="str">
        <f t="shared" si="23"/>
        <v/>
      </c>
    </row>
    <row r="389" spans="1:17" x14ac:dyDescent="0.4">
      <c r="A389">
        <v>384</v>
      </c>
      <c r="B389" t="s">
        <v>388</v>
      </c>
      <c r="C389" t="s">
        <v>825</v>
      </c>
      <c r="D389" t="s">
        <v>102</v>
      </c>
      <c r="E389" t="s">
        <v>844</v>
      </c>
      <c r="F389" s="8" t="s">
        <v>847</v>
      </c>
      <c r="G389" t="s">
        <v>853</v>
      </c>
      <c r="H389" s="5" t="str" cm="1">
        <f t="array" ref="H389">_xlfn.IFS(D389="","Defense",_xlfn.XLOOKUP(D389,Sheet2!M:M,Sheet2!N:N,_xlfn.IFS(I389="Normal","Defense",I389="Defense","Tank",TRUE,"Speed"))&lt;&gt;0,_xlfn.XLOOKUP(D389,Sheet2!M:M,Sheet2!N:N,_xlfn.IFS(I389="Normal","Defense",I389="Defense","Tank",TRUE,"Speed")),TRUE,_xlfn.IFS(I389="Normal","Defense",I389="Defense","Tank",TRUE,I389))</f>
        <v>Speed</v>
      </c>
      <c r="I389" s="4" t="s">
        <v>868</v>
      </c>
      <c r="K389" s="4" t="str">
        <f>DEC2BIN(_xlfn.XLOOKUP(I389,'Initial Parameters'!$F$8:$F$11,'Initial Parameters'!$D$8:$D$11,0)-'Initial Parameters'!$E$4,2)</f>
        <v>11</v>
      </c>
      <c r="L389" s="4" t="str">
        <f t="shared" si="20"/>
        <v>01001111</v>
      </c>
      <c r="M389" s="4" t="str">
        <f t="shared" si="21"/>
        <v>4FFF5B59</v>
      </c>
      <c r="O389" s="5" t="str">
        <f>DEC2BIN(_xlfn.XLOOKUP(H389,'Initial Parameters'!$C$8:$C$11,'Initial Parameters'!$A$8:$A$11,0)-'Initial Parameters'!$E$3,2)</f>
        <v>10</v>
      </c>
      <c r="P389" s="5" t="str">
        <f t="shared" si="22"/>
        <v>01001010</v>
      </c>
      <c r="Q389" s="5" t="str">
        <f t="shared" si="23"/>
        <v>4A827A0D</v>
      </c>
    </row>
    <row r="390" spans="1:17" x14ac:dyDescent="0.4">
      <c r="A390">
        <v>385</v>
      </c>
      <c r="B390" t="s">
        <v>389</v>
      </c>
      <c r="C390" t="s">
        <v>825</v>
      </c>
      <c r="D390" t="s">
        <v>102</v>
      </c>
      <c r="E390" t="s">
        <v>844</v>
      </c>
      <c r="F390" s="8" t="s">
        <v>847</v>
      </c>
      <c r="G390" t="s">
        <v>853</v>
      </c>
      <c r="H390" s="5" t="str" cm="1">
        <f t="array" ref="H390">_xlfn.IFS(D390="","Defense",_xlfn.XLOOKUP(D390,Sheet2!M:M,Sheet2!N:N,_xlfn.IFS(I390="Normal","Defense",I390="Defense","Tank",TRUE,"Speed"))&lt;&gt;0,_xlfn.XLOOKUP(D390,Sheet2!M:M,Sheet2!N:N,_xlfn.IFS(I390="Normal","Defense",I390="Defense","Tank",TRUE,"Speed")),TRUE,_xlfn.IFS(I390="Normal","Defense",I390="Defense","Tank",TRUE,I390))</f>
        <v>Speed</v>
      </c>
      <c r="I390" s="4" t="s">
        <v>868</v>
      </c>
      <c r="K390" s="4" t="str">
        <f>DEC2BIN(_xlfn.XLOOKUP(I390,'Initial Parameters'!$F$8:$F$11,'Initial Parameters'!$D$8:$D$11,0)-'Initial Parameters'!$E$4,2)</f>
        <v>11</v>
      </c>
      <c r="L390" s="4" t="str">
        <f t="shared" ref="L390:L453" si="24">IF(MOD($A390,4)=0,_xlfn.CONCAT(K393,K392,K391,K390),"")</f>
        <v/>
      </c>
      <c r="M390" s="4" t="str">
        <f t="shared" ref="M390:M453" si="25">IF(MOD($A390,16)=0,_xlfn.CONCAT(BIN2HEX(L390,2),BIN2HEX(L394,2),BIN2HEX(L398,2),BIN2HEX(L402,2)),"")</f>
        <v/>
      </c>
      <c r="O390" s="5" t="str">
        <f>DEC2BIN(_xlfn.XLOOKUP(H390,'Initial Parameters'!$C$8:$C$11,'Initial Parameters'!$A$8:$A$11,0)-'Initial Parameters'!$E$3,2)</f>
        <v>10</v>
      </c>
      <c r="P390" s="5" t="str">
        <f t="shared" ref="P390:P453" si="26">IF(MOD($A390,4)=0,_xlfn.CONCAT(O393,O392,O391,O390),"")</f>
        <v/>
      </c>
      <c r="Q390" s="5" t="str">
        <f t="shared" ref="Q390:Q453" si="27">IF(MOD($A390,16)=0,_xlfn.CONCAT(BIN2HEX(P390,2),BIN2HEX(P394,2),BIN2HEX(P398,2),BIN2HEX(P402,2)),"")</f>
        <v/>
      </c>
    </row>
    <row r="391" spans="1:17" x14ac:dyDescent="0.4">
      <c r="A391">
        <v>386</v>
      </c>
      <c r="B391" t="s">
        <v>390</v>
      </c>
      <c r="C391" t="s">
        <v>825</v>
      </c>
      <c r="D391" t="s">
        <v>740</v>
      </c>
      <c r="E391" t="s">
        <v>841</v>
      </c>
      <c r="F391" s="8" t="s">
        <v>849</v>
      </c>
      <c r="G391" t="s">
        <v>854</v>
      </c>
      <c r="H391" s="5" t="str" cm="1">
        <f t="array" ref="H391">_xlfn.IFS(D391="","Defense",_xlfn.XLOOKUP(D391,Sheet2!M:M,Sheet2!N:N,_xlfn.IFS(I391="Normal","Defense",I391="Defense","Tank",TRUE,"Speed"))&lt;&gt;0,_xlfn.XLOOKUP(D391,Sheet2!M:M,Sheet2!N:N,_xlfn.IFS(I391="Normal","Defense",I391="Defense","Tank",TRUE,"Speed")),TRUE,_xlfn.IFS(I391="Normal","Defense",I391="Defense","Tank",TRUE,I391))</f>
        <v>Defense</v>
      </c>
      <c r="I391" s="4" t="s">
        <v>732</v>
      </c>
      <c r="K391" s="4" t="str">
        <f>DEC2BIN(_xlfn.XLOOKUP(I391,'Initial Parameters'!$F$8:$F$11,'Initial Parameters'!$D$8:$D$11,0)-'Initial Parameters'!$E$4,2)</f>
        <v>00</v>
      </c>
      <c r="L391" s="4" t="str">
        <f t="shared" si="24"/>
        <v/>
      </c>
      <c r="M391" s="4" t="str">
        <f t="shared" si="25"/>
        <v/>
      </c>
      <c r="O391" s="5" t="str">
        <f>DEC2BIN(_xlfn.XLOOKUP(H391,'Initial Parameters'!$C$8:$C$11,'Initial Parameters'!$A$8:$A$11,0)-'Initial Parameters'!$E$3,2)</f>
        <v>00</v>
      </c>
      <c r="P391" s="5" t="str">
        <f t="shared" si="26"/>
        <v/>
      </c>
      <c r="Q391" s="5" t="str">
        <f t="shared" si="27"/>
        <v/>
      </c>
    </row>
    <row r="392" spans="1:17" x14ac:dyDescent="0.4">
      <c r="A392">
        <v>387</v>
      </c>
      <c r="B392" t="s">
        <v>391</v>
      </c>
      <c r="C392" t="s">
        <v>825</v>
      </c>
      <c r="D392" t="s">
        <v>732</v>
      </c>
      <c r="E392" t="s">
        <v>839</v>
      </c>
      <c r="F392" s="8" t="s">
        <v>825</v>
      </c>
      <c r="G392" t="s">
        <v>853</v>
      </c>
      <c r="H392" s="5" t="str" cm="1">
        <f t="array" ref="H392">_xlfn.IFS(D392="","Defense",_xlfn.XLOOKUP(D392,Sheet2!M:M,Sheet2!N:N,_xlfn.IFS(I392="Normal","Defense",I392="Defense","Tank",TRUE,"Speed"))&lt;&gt;0,_xlfn.XLOOKUP(D392,Sheet2!M:M,Sheet2!N:N,_xlfn.IFS(I392="Normal","Defense",I392="Defense","Tank",TRUE,"Speed")),TRUE,_xlfn.IFS(I392="Normal","Defense",I392="Defense","Tank",TRUE,I392))</f>
        <v>Attack</v>
      </c>
      <c r="I392" s="4" t="s">
        <v>869</v>
      </c>
      <c r="K392" s="4" t="str">
        <f>DEC2BIN(_xlfn.XLOOKUP(I392,'Initial Parameters'!$F$8:$F$11,'Initial Parameters'!$D$8:$D$11,0)-'Initial Parameters'!$E$4,2)</f>
        <v>01</v>
      </c>
      <c r="L392" s="4" t="str">
        <f t="shared" si="24"/>
        <v/>
      </c>
      <c r="M392" s="4" t="str">
        <f t="shared" si="25"/>
        <v/>
      </c>
      <c r="O392" s="5" t="str">
        <f>DEC2BIN(_xlfn.XLOOKUP(H392,'Initial Parameters'!$C$8:$C$11,'Initial Parameters'!$A$8:$A$11,0)-'Initial Parameters'!$E$3,2)</f>
        <v>01</v>
      </c>
      <c r="P392" s="5" t="str">
        <f t="shared" si="26"/>
        <v/>
      </c>
      <c r="Q392" s="5" t="str">
        <f t="shared" si="27"/>
        <v/>
      </c>
    </row>
    <row r="393" spans="1:17" x14ac:dyDescent="0.4">
      <c r="A393">
        <v>388</v>
      </c>
      <c r="B393" t="s">
        <v>392</v>
      </c>
      <c r="C393" t="s">
        <v>825</v>
      </c>
      <c r="D393" t="s">
        <v>739</v>
      </c>
      <c r="E393" t="s">
        <v>844</v>
      </c>
      <c r="F393" s="8" t="s">
        <v>847</v>
      </c>
      <c r="G393" t="s">
        <v>853</v>
      </c>
      <c r="H393" s="5" t="str" cm="1">
        <f t="array" ref="H393">_xlfn.IFS(D393="","Defense",_xlfn.XLOOKUP(D393,Sheet2!M:M,Sheet2!N:N,_xlfn.IFS(I393="Normal","Defense",I393="Defense","Tank",TRUE,"Speed"))&lt;&gt;0,_xlfn.XLOOKUP(D393,Sheet2!M:M,Sheet2!N:N,_xlfn.IFS(I393="Normal","Defense",I393="Defense","Tank",TRUE,"Speed")),TRUE,_xlfn.IFS(I393="Normal","Defense",I393="Defense","Tank",TRUE,I393))</f>
        <v>Speed</v>
      </c>
      <c r="I393" s="4" t="s">
        <v>868</v>
      </c>
      <c r="K393" s="4" t="str">
        <f>DEC2BIN(_xlfn.XLOOKUP(I393,'Initial Parameters'!$F$8:$F$11,'Initial Parameters'!$D$8:$D$11,0)-'Initial Parameters'!$E$4,2)</f>
        <v>11</v>
      </c>
      <c r="L393" s="4" t="str">
        <f t="shared" si="24"/>
        <v>11111111</v>
      </c>
      <c r="M393" s="4" t="str">
        <f t="shared" si="25"/>
        <v/>
      </c>
      <c r="O393" s="5" t="str">
        <f>DEC2BIN(_xlfn.XLOOKUP(H393,'Initial Parameters'!$C$8:$C$11,'Initial Parameters'!$A$8:$A$11,0)-'Initial Parameters'!$E$3,2)</f>
        <v>10</v>
      </c>
      <c r="P393" s="5" t="str">
        <f t="shared" si="26"/>
        <v>10000010</v>
      </c>
      <c r="Q393" s="5" t="str">
        <f t="shared" si="27"/>
        <v/>
      </c>
    </row>
    <row r="394" spans="1:17" x14ac:dyDescent="0.4">
      <c r="A394">
        <v>389</v>
      </c>
      <c r="B394" t="s">
        <v>393</v>
      </c>
      <c r="C394">
        <v>3</v>
      </c>
      <c r="D394" t="s">
        <v>740</v>
      </c>
      <c r="E394" t="s">
        <v>839</v>
      </c>
      <c r="F394" s="8" t="s">
        <v>825</v>
      </c>
      <c r="G394" t="s">
        <v>853</v>
      </c>
      <c r="H394" s="5" t="str" cm="1">
        <f t="array" ref="H394">_xlfn.IFS(D394="","Defense",_xlfn.XLOOKUP(D394,Sheet2!M:M,Sheet2!N:N,_xlfn.IFS(I394="Normal","Defense",I394="Defense","Tank",TRUE,"Speed"))&lt;&gt;0,_xlfn.XLOOKUP(D394,Sheet2!M:M,Sheet2!N:N,_xlfn.IFS(I394="Normal","Defense",I394="Defense","Tank",TRUE,"Speed")),TRUE,_xlfn.IFS(I394="Normal","Defense",I394="Defense","Tank",TRUE,I394))</f>
        <v>Defense</v>
      </c>
      <c r="I394" s="4" t="s">
        <v>868</v>
      </c>
      <c r="K394" s="4" t="str">
        <f>DEC2BIN(_xlfn.XLOOKUP(I394,'Initial Parameters'!$F$8:$F$11,'Initial Parameters'!$D$8:$D$11,0)-'Initial Parameters'!$E$4,2)</f>
        <v>11</v>
      </c>
      <c r="L394" s="4" t="str">
        <f t="shared" si="24"/>
        <v/>
      </c>
      <c r="M394" s="4" t="str">
        <f t="shared" si="25"/>
        <v/>
      </c>
      <c r="O394" s="5" t="str">
        <f>DEC2BIN(_xlfn.XLOOKUP(H394,'Initial Parameters'!$C$8:$C$11,'Initial Parameters'!$A$8:$A$11,0)-'Initial Parameters'!$E$3,2)</f>
        <v>00</v>
      </c>
      <c r="P394" s="5" t="str">
        <f t="shared" si="26"/>
        <v/>
      </c>
      <c r="Q394" s="5" t="str">
        <f t="shared" si="27"/>
        <v/>
      </c>
    </row>
    <row r="395" spans="1:17" x14ac:dyDescent="0.4">
      <c r="A395">
        <v>390</v>
      </c>
      <c r="B395" t="s">
        <v>394</v>
      </c>
      <c r="C395" t="s">
        <v>825</v>
      </c>
      <c r="D395" t="s">
        <v>743</v>
      </c>
      <c r="E395" t="s">
        <v>844</v>
      </c>
      <c r="F395" s="8" t="s">
        <v>848</v>
      </c>
      <c r="G395" t="s">
        <v>863</v>
      </c>
      <c r="H395" s="5" t="str" cm="1">
        <f t="array" ref="H395">_xlfn.IFS(D395="","Defense",_xlfn.XLOOKUP(D395,Sheet2!M:M,Sheet2!N:N,_xlfn.IFS(I395="Normal","Defense",I395="Defense","Tank",TRUE,"Speed"))&lt;&gt;0,_xlfn.XLOOKUP(D395,Sheet2!M:M,Sheet2!N:N,_xlfn.IFS(I395="Normal","Defense",I395="Defense","Tank",TRUE,"Speed")),TRUE,_xlfn.IFS(I395="Normal","Defense",I395="Defense","Tank",TRUE,I395))</f>
        <v>Defense</v>
      </c>
      <c r="I395" s="4" t="s">
        <v>868</v>
      </c>
      <c r="K395" s="4" t="str">
        <f>DEC2BIN(_xlfn.XLOOKUP(I395,'Initial Parameters'!$F$8:$F$11,'Initial Parameters'!$D$8:$D$11,0)-'Initial Parameters'!$E$4,2)</f>
        <v>11</v>
      </c>
      <c r="L395" s="4" t="str">
        <f t="shared" si="24"/>
        <v/>
      </c>
      <c r="M395" s="4" t="str">
        <f t="shared" si="25"/>
        <v/>
      </c>
      <c r="O395" s="5" t="str">
        <f>DEC2BIN(_xlfn.XLOOKUP(H395,'Initial Parameters'!$C$8:$C$11,'Initial Parameters'!$A$8:$A$11,0)-'Initial Parameters'!$E$3,2)</f>
        <v>00</v>
      </c>
      <c r="P395" s="5" t="str">
        <f t="shared" si="26"/>
        <v/>
      </c>
      <c r="Q395" s="5" t="str">
        <f t="shared" si="27"/>
        <v/>
      </c>
    </row>
    <row r="396" spans="1:17" x14ac:dyDescent="0.4">
      <c r="A396">
        <v>391</v>
      </c>
      <c r="B396" t="s">
        <v>395</v>
      </c>
      <c r="C396" t="s">
        <v>825</v>
      </c>
      <c r="D396" t="s">
        <v>102</v>
      </c>
      <c r="E396" t="s">
        <v>844</v>
      </c>
      <c r="F396" s="8" t="s">
        <v>847</v>
      </c>
      <c r="G396" t="s">
        <v>853</v>
      </c>
      <c r="H396" s="5" t="str" cm="1">
        <f t="array" ref="H396">_xlfn.IFS(D396="","Defense",_xlfn.XLOOKUP(D396,Sheet2!M:M,Sheet2!N:N,_xlfn.IFS(I396="Normal","Defense",I396="Defense","Tank",TRUE,"Speed"))&lt;&gt;0,_xlfn.XLOOKUP(D396,Sheet2!M:M,Sheet2!N:N,_xlfn.IFS(I396="Normal","Defense",I396="Defense","Tank",TRUE,"Speed")),TRUE,_xlfn.IFS(I396="Normal","Defense",I396="Defense","Tank",TRUE,I396))</f>
        <v>Speed</v>
      </c>
      <c r="I396" s="4" t="s">
        <v>868</v>
      </c>
      <c r="K396" s="4" t="str">
        <f>DEC2BIN(_xlfn.XLOOKUP(I396,'Initial Parameters'!$F$8:$F$11,'Initial Parameters'!$D$8:$D$11,0)-'Initial Parameters'!$E$4,2)</f>
        <v>11</v>
      </c>
      <c r="L396" s="4" t="str">
        <f t="shared" si="24"/>
        <v/>
      </c>
      <c r="M396" s="4" t="str">
        <f t="shared" si="25"/>
        <v/>
      </c>
      <c r="O396" s="5" t="str">
        <f>DEC2BIN(_xlfn.XLOOKUP(H396,'Initial Parameters'!$C$8:$C$11,'Initial Parameters'!$A$8:$A$11,0)-'Initial Parameters'!$E$3,2)</f>
        <v>10</v>
      </c>
      <c r="P396" s="5" t="str">
        <f t="shared" si="26"/>
        <v/>
      </c>
      <c r="Q396" s="5" t="str">
        <f t="shared" si="27"/>
        <v/>
      </c>
    </row>
    <row r="397" spans="1:17" x14ac:dyDescent="0.4">
      <c r="A397">
        <v>392</v>
      </c>
      <c r="B397" t="s">
        <v>396</v>
      </c>
      <c r="C397" t="s">
        <v>825</v>
      </c>
      <c r="D397" t="s">
        <v>745</v>
      </c>
      <c r="E397" t="s">
        <v>844</v>
      </c>
      <c r="F397" s="8" t="s">
        <v>847</v>
      </c>
      <c r="G397" t="s">
        <v>855</v>
      </c>
      <c r="H397" s="5" t="str" cm="1">
        <f t="array" ref="H397">_xlfn.IFS(D397="","Defense",_xlfn.XLOOKUP(D397,Sheet2!M:M,Sheet2!N:N,_xlfn.IFS(I397="Normal","Defense",I397="Defense","Tank",TRUE,"Speed"))&lt;&gt;0,_xlfn.XLOOKUP(D397,Sheet2!M:M,Sheet2!N:N,_xlfn.IFS(I397="Normal","Defense",I397="Defense","Tank",TRUE,"Speed")),TRUE,_xlfn.IFS(I397="Normal","Defense",I397="Defense","Tank",TRUE,I397))</f>
        <v>Speed</v>
      </c>
      <c r="I397" s="4" t="s">
        <v>868</v>
      </c>
      <c r="K397" s="4" t="str">
        <f>DEC2BIN(_xlfn.XLOOKUP(I397,'Initial Parameters'!$F$8:$F$11,'Initial Parameters'!$D$8:$D$11,0)-'Initial Parameters'!$E$4,2)</f>
        <v>11</v>
      </c>
      <c r="L397" s="4" t="str">
        <f t="shared" si="24"/>
        <v>01011011</v>
      </c>
      <c r="M397" s="4" t="str">
        <f t="shared" si="25"/>
        <v/>
      </c>
      <c r="O397" s="5" t="str">
        <f>DEC2BIN(_xlfn.XLOOKUP(H397,'Initial Parameters'!$C$8:$C$11,'Initial Parameters'!$A$8:$A$11,0)-'Initial Parameters'!$E$3,2)</f>
        <v>10</v>
      </c>
      <c r="P397" s="5" t="str">
        <f t="shared" si="26"/>
        <v>01111010</v>
      </c>
      <c r="Q397" s="5" t="str">
        <f t="shared" si="27"/>
        <v/>
      </c>
    </row>
    <row r="398" spans="1:17" x14ac:dyDescent="0.4">
      <c r="A398">
        <v>393</v>
      </c>
      <c r="B398" t="s">
        <v>397</v>
      </c>
      <c r="C398">
        <v>1</v>
      </c>
      <c r="D398" t="s">
        <v>737</v>
      </c>
      <c r="E398" t="s">
        <v>844</v>
      </c>
      <c r="F398" s="8" t="s">
        <v>847</v>
      </c>
      <c r="G398" t="s">
        <v>864</v>
      </c>
      <c r="H398" s="5" t="str" cm="1">
        <f t="array" ref="H398">_xlfn.IFS(D398="","Defense",_xlfn.XLOOKUP(D398,Sheet2!M:M,Sheet2!N:N,_xlfn.IFS(I398="Normal","Defense",I398="Defense","Tank",TRUE,"Speed"))&lt;&gt;0,_xlfn.XLOOKUP(D398,Sheet2!M:M,Sheet2!N:N,_xlfn.IFS(I398="Normal","Defense",I398="Defense","Tank",TRUE,"Speed")),TRUE,_xlfn.IFS(I398="Normal","Defense",I398="Defense","Tank",TRUE,I398))</f>
        <v>Speed</v>
      </c>
      <c r="I398" s="4" t="s">
        <v>867</v>
      </c>
      <c r="K398" s="4" t="str">
        <f>DEC2BIN(_xlfn.XLOOKUP(I398,'Initial Parameters'!$F$8:$F$11,'Initial Parameters'!$D$8:$D$11,0)-'Initial Parameters'!$E$4,2)</f>
        <v>10</v>
      </c>
      <c r="L398" s="4" t="str">
        <f t="shared" si="24"/>
        <v/>
      </c>
      <c r="M398" s="4" t="str">
        <f t="shared" si="25"/>
        <v/>
      </c>
      <c r="O398" s="5" t="str">
        <f>DEC2BIN(_xlfn.XLOOKUP(H398,'Initial Parameters'!$C$8:$C$11,'Initial Parameters'!$A$8:$A$11,0)-'Initial Parameters'!$E$3,2)</f>
        <v>10</v>
      </c>
      <c r="P398" s="5" t="str">
        <f t="shared" si="26"/>
        <v/>
      </c>
      <c r="Q398" s="5" t="str">
        <f t="shared" si="27"/>
        <v/>
      </c>
    </row>
    <row r="399" spans="1:17" x14ac:dyDescent="0.4">
      <c r="A399">
        <v>394</v>
      </c>
      <c r="B399" t="s">
        <v>398</v>
      </c>
      <c r="C399" t="s">
        <v>825</v>
      </c>
      <c r="D399" t="s">
        <v>735</v>
      </c>
      <c r="E399" t="s">
        <v>839</v>
      </c>
      <c r="F399" s="8" t="s">
        <v>842</v>
      </c>
      <c r="G399" t="s">
        <v>853</v>
      </c>
      <c r="H399" s="5" t="str" cm="1">
        <f t="array" ref="H399">_xlfn.IFS(D399="","Defense",_xlfn.XLOOKUP(D399,Sheet2!M:M,Sheet2!N:N,_xlfn.IFS(I399="Normal","Defense",I399="Defense","Tank",TRUE,"Speed"))&lt;&gt;0,_xlfn.XLOOKUP(D399,Sheet2!M:M,Sheet2!N:N,_xlfn.IFS(I399="Normal","Defense",I399="Defense","Tank",TRUE,"Speed")),TRUE,_xlfn.IFS(I399="Normal","Defense",I399="Defense","Tank",TRUE,I399))</f>
        <v>Tank</v>
      </c>
      <c r="I399" s="4" t="s">
        <v>869</v>
      </c>
      <c r="K399" s="4" t="str">
        <f>DEC2BIN(_xlfn.XLOOKUP(I399,'Initial Parameters'!$F$8:$F$11,'Initial Parameters'!$D$8:$D$11,0)-'Initial Parameters'!$E$4,2)</f>
        <v>01</v>
      </c>
      <c r="L399" s="4" t="str">
        <f t="shared" si="24"/>
        <v/>
      </c>
      <c r="M399" s="4" t="str">
        <f t="shared" si="25"/>
        <v/>
      </c>
      <c r="O399" s="5" t="str">
        <f>DEC2BIN(_xlfn.XLOOKUP(H399,'Initial Parameters'!$C$8:$C$11,'Initial Parameters'!$A$8:$A$11,0)-'Initial Parameters'!$E$3,2)</f>
        <v>11</v>
      </c>
      <c r="P399" s="5" t="str">
        <f t="shared" si="26"/>
        <v/>
      </c>
      <c r="Q399" s="5" t="str">
        <f t="shared" si="27"/>
        <v/>
      </c>
    </row>
    <row r="400" spans="1:17" x14ac:dyDescent="0.4">
      <c r="A400">
        <v>395</v>
      </c>
      <c r="B400" t="s">
        <v>399</v>
      </c>
      <c r="C400" t="s">
        <v>825</v>
      </c>
      <c r="D400" t="s">
        <v>733</v>
      </c>
      <c r="E400" t="s">
        <v>839</v>
      </c>
      <c r="F400" s="8" t="s">
        <v>842</v>
      </c>
      <c r="G400" t="s">
        <v>853</v>
      </c>
      <c r="H400" s="5" t="str" cm="1">
        <f t="array" ref="H400">_xlfn.IFS(D400="","Defense",_xlfn.XLOOKUP(D400,Sheet2!M:M,Sheet2!N:N,_xlfn.IFS(I400="Normal","Defense",I400="Defense","Tank",TRUE,"Speed"))&lt;&gt;0,_xlfn.XLOOKUP(D400,Sheet2!M:M,Sheet2!N:N,_xlfn.IFS(I400="Normal","Defense",I400="Defense","Tank",TRUE,"Speed")),TRUE,_xlfn.IFS(I400="Normal","Defense",I400="Defense","Tank",TRUE,I400))</f>
        <v>Attack</v>
      </c>
      <c r="I400" s="4" t="s">
        <v>869</v>
      </c>
      <c r="K400" s="4" t="str">
        <f>DEC2BIN(_xlfn.XLOOKUP(I400,'Initial Parameters'!$F$8:$F$11,'Initial Parameters'!$D$8:$D$11,0)-'Initial Parameters'!$E$4,2)</f>
        <v>01</v>
      </c>
      <c r="L400" s="4" t="str">
        <f t="shared" si="24"/>
        <v/>
      </c>
      <c r="M400" s="4" t="str">
        <f t="shared" si="25"/>
        <v/>
      </c>
      <c r="O400" s="5" t="str">
        <f>DEC2BIN(_xlfn.XLOOKUP(H400,'Initial Parameters'!$C$8:$C$11,'Initial Parameters'!$A$8:$A$11,0)-'Initial Parameters'!$E$3,2)</f>
        <v>01</v>
      </c>
      <c r="P400" s="5" t="str">
        <f t="shared" si="26"/>
        <v/>
      </c>
      <c r="Q400" s="5" t="str">
        <f t="shared" si="27"/>
        <v/>
      </c>
    </row>
    <row r="401" spans="1:17" x14ac:dyDescent="0.4">
      <c r="A401">
        <v>396</v>
      </c>
      <c r="B401" t="s">
        <v>400</v>
      </c>
      <c r="C401" t="s">
        <v>825</v>
      </c>
      <c r="D401" t="s">
        <v>733</v>
      </c>
      <c r="E401" t="s">
        <v>841</v>
      </c>
      <c r="F401" s="8" t="s">
        <v>842</v>
      </c>
      <c r="G401" t="s">
        <v>853</v>
      </c>
      <c r="H401" s="5" t="str" cm="1">
        <f t="array" ref="H401">_xlfn.IFS(D401="","Defense",_xlfn.XLOOKUP(D401,Sheet2!M:M,Sheet2!N:N,_xlfn.IFS(I401="Normal","Defense",I401="Defense","Tank",TRUE,"Speed"))&lt;&gt;0,_xlfn.XLOOKUP(D401,Sheet2!M:M,Sheet2!N:N,_xlfn.IFS(I401="Normal","Defense",I401="Defense","Tank",TRUE,"Speed")),TRUE,_xlfn.IFS(I401="Normal","Defense",I401="Defense","Tank",TRUE,I401))</f>
        <v>Attack</v>
      </c>
      <c r="I401" s="4" t="s">
        <v>869</v>
      </c>
      <c r="K401" s="4" t="str">
        <f>DEC2BIN(_xlfn.XLOOKUP(I401,'Initial Parameters'!$F$8:$F$11,'Initial Parameters'!$D$8:$D$11,0)-'Initial Parameters'!$E$4,2)</f>
        <v>01</v>
      </c>
      <c r="L401" s="4" t="str">
        <f t="shared" si="24"/>
        <v>01011001</v>
      </c>
      <c r="M401" s="4" t="str">
        <f t="shared" si="25"/>
        <v/>
      </c>
      <c r="O401" s="5" t="str">
        <f>DEC2BIN(_xlfn.XLOOKUP(H401,'Initial Parameters'!$C$8:$C$11,'Initial Parameters'!$A$8:$A$11,0)-'Initial Parameters'!$E$3,2)</f>
        <v>01</v>
      </c>
      <c r="P401" s="5" t="str">
        <f t="shared" si="26"/>
        <v>00001101</v>
      </c>
      <c r="Q401" s="5" t="str">
        <f t="shared" si="27"/>
        <v/>
      </c>
    </row>
    <row r="402" spans="1:17" x14ac:dyDescent="0.4">
      <c r="A402">
        <v>397</v>
      </c>
      <c r="B402" t="s">
        <v>401</v>
      </c>
      <c r="C402" t="s">
        <v>825</v>
      </c>
      <c r="D402" t="s">
        <v>746</v>
      </c>
      <c r="E402" t="s">
        <v>844</v>
      </c>
      <c r="F402" s="8" t="s">
        <v>845</v>
      </c>
      <c r="G402" t="s">
        <v>855</v>
      </c>
      <c r="H402" s="5" t="str" cm="1">
        <f t="array" ref="H402">_xlfn.IFS(D402="","Defense",_xlfn.XLOOKUP(D402,Sheet2!M:M,Sheet2!N:N,_xlfn.IFS(I402="Normal","Defense",I402="Defense","Tank",TRUE,"Speed"))&lt;&gt;0,_xlfn.XLOOKUP(D402,Sheet2!M:M,Sheet2!N:N,_xlfn.IFS(I402="Normal","Defense",I402="Defense","Tank",TRUE,"Speed")),TRUE,_xlfn.IFS(I402="Normal","Defense",I402="Defense","Tank",TRUE,I402))</f>
        <v>Tank</v>
      </c>
      <c r="I402" s="4" t="s">
        <v>867</v>
      </c>
      <c r="K402" s="4" t="str">
        <f>DEC2BIN(_xlfn.XLOOKUP(I402,'Initial Parameters'!$F$8:$F$11,'Initial Parameters'!$D$8:$D$11,0)-'Initial Parameters'!$E$4,2)</f>
        <v>10</v>
      </c>
      <c r="L402" s="4" t="str">
        <f t="shared" si="24"/>
        <v/>
      </c>
      <c r="M402" s="4" t="str">
        <f t="shared" si="25"/>
        <v/>
      </c>
      <c r="O402" s="5" t="str">
        <f>DEC2BIN(_xlfn.XLOOKUP(H402,'Initial Parameters'!$C$8:$C$11,'Initial Parameters'!$A$8:$A$11,0)-'Initial Parameters'!$E$3,2)</f>
        <v>11</v>
      </c>
      <c r="P402" s="5" t="str">
        <f t="shared" si="26"/>
        <v/>
      </c>
      <c r="Q402" s="5" t="str">
        <f t="shared" si="27"/>
        <v/>
      </c>
    </row>
    <row r="403" spans="1:17" x14ac:dyDescent="0.4">
      <c r="A403">
        <v>398</v>
      </c>
      <c r="B403" t="s">
        <v>402</v>
      </c>
      <c r="C403" t="s">
        <v>825</v>
      </c>
      <c r="D403" t="s">
        <v>743</v>
      </c>
      <c r="E403" t="s">
        <v>839</v>
      </c>
      <c r="F403" s="8" t="s">
        <v>842</v>
      </c>
      <c r="G403" t="s">
        <v>853</v>
      </c>
      <c r="H403" s="5" t="str" cm="1">
        <f t="array" ref="H403">_xlfn.IFS(D403="","Defense",_xlfn.XLOOKUP(D403,Sheet2!M:M,Sheet2!N:N,_xlfn.IFS(I403="Normal","Defense",I403="Defense","Tank",TRUE,"Speed"))&lt;&gt;0,_xlfn.XLOOKUP(D403,Sheet2!M:M,Sheet2!N:N,_xlfn.IFS(I403="Normal","Defense",I403="Defense","Tank",TRUE,"Speed")),TRUE,_xlfn.IFS(I403="Normal","Defense",I403="Defense","Tank",TRUE,I403))</f>
        <v>Defense</v>
      </c>
      <c r="I403" s="4" t="s">
        <v>869</v>
      </c>
      <c r="K403" s="4" t="str">
        <f>DEC2BIN(_xlfn.XLOOKUP(I403,'Initial Parameters'!$F$8:$F$11,'Initial Parameters'!$D$8:$D$11,0)-'Initial Parameters'!$E$4,2)</f>
        <v>01</v>
      </c>
      <c r="L403" s="4" t="str">
        <f t="shared" si="24"/>
        <v/>
      </c>
      <c r="M403" s="4" t="str">
        <f t="shared" si="25"/>
        <v/>
      </c>
      <c r="O403" s="5" t="str">
        <f>DEC2BIN(_xlfn.XLOOKUP(H403,'Initial Parameters'!$C$8:$C$11,'Initial Parameters'!$A$8:$A$11,0)-'Initial Parameters'!$E$3,2)</f>
        <v>00</v>
      </c>
      <c r="P403" s="5" t="str">
        <f t="shared" si="26"/>
        <v/>
      </c>
      <c r="Q403" s="5" t="str">
        <f t="shared" si="27"/>
        <v/>
      </c>
    </row>
    <row r="404" spans="1:17" x14ac:dyDescent="0.4">
      <c r="A404">
        <v>399</v>
      </c>
      <c r="B404" t="s">
        <v>403</v>
      </c>
      <c r="C404" t="s">
        <v>825</v>
      </c>
      <c r="D404" t="s">
        <v>740</v>
      </c>
      <c r="E404" t="s">
        <v>841</v>
      </c>
      <c r="F404" s="8" t="s">
        <v>825</v>
      </c>
      <c r="G404" t="s">
        <v>853</v>
      </c>
      <c r="H404" s="5" t="str" cm="1">
        <f t="array" ref="H404">_xlfn.IFS(D404="","Defense",_xlfn.XLOOKUP(D404,Sheet2!M:M,Sheet2!N:N,_xlfn.IFS(I404="Normal","Defense",I404="Defense","Tank",TRUE,"Speed"))&lt;&gt;0,_xlfn.XLOOKUP(D404,Sheet2!M:M,Sheet2!N:N,_xlfn.IFS(I404="Normal","Defense",I404="Defense","Tank",TRUE,"Speed")),TRUE,_xlfn.IFS(I404="Normal","Defense",I404="Defense","Tank",TRUE,I404))</f>
        <v>Defense</v>
      </c>
      <c r="I404" s="4" t="s">
        <v>869</v>
      </c>
      <c r="K404" s="4" t="str">
        <f>DEC2BIN(_xlfn.XLOOKUP(I404,'Initial Parameters'!$F$8:$F$11,'Initial Parameters'!$D$8:$D$11,0)-'Initial Parameters'!$E$4,2)</f>
        <v>01</v>
      </c>
      <c r="L404" s="4" t="str">
        <f t="shared" si="24"/>
        <v/>
      </c>
      <c r="M404" s="4" t="str">
        <f t="shared" si="25"/>
        <v/>
      </c>
      <c r="O404" s="5" t="str">
        <f>DEC2BIN(_xlfn.XLOOKUP(H404,'Initial Parameters'!$C$8:$C$11,'Initial Parameters'!$A$8:$A$11,0)-'Initial Parameters'!$E$3,2)</f>
        <v>00</v>
      </c>
      <c r="P404" s="5" t="str">
        <f t="shared" si="26"/>
        <v/>
      </c>
      <c r="Q404" s="5" t="str">
        <f t="shared" si="27"/>
        <v/>
      </c>
    </row>
    <row r="405" spans="1:17" x14ac:dyDescent="0.4">
      <c r="A405">
        <v>400</v>
      </c>
      <c r="B405" t="s">
        <v>404</v>
      </c>
      <c r="C405" t="s">
        <v>825</v>
      </c>
      <c r="D405" t="s">
        <v>740</v>
      </c>
      <c r="E405" t="s">
        <v>839</v>
      </c>
      <c r="F405" s="8" t="s">
        <v>825</v>
      </c>
      <c r="G405" t="s">
        <v>853</v>
      </c>
      <c r="H405" s="5" t="str" cm="1">
        <f t="array" ref="H405">_xlfn.IFS(D405="","Defense",_xlfn.XLOOKUP(D405,Sheet2!M:M,Sheet2!N:N,_xlfn.IFS(I405="Normal","Defense",I405="Defense","Tank",TRUE,"Speed"))&lt;&gt;0,_xlfn.XLOOKUP(D405,Sheet2!M:M,Sheet2!N:N,_xlfn.IFS(I405="Normal","Defense",I405="Defense","Tank",TRUE,"Speed")),TRUE,_xlfn.IFS(I405="Normal","Defense",I405="Defense","Tank",TRUE,I405))</f>
        <v>Defense</v>
      </c>
      <c r="I405" s="4" t="s">
        <v>869</v>
      </c>
      <c r="K405" s="4" t="str">
        <f>DEC2BIN(_xlfn.XLOOKUP(I405,'Initial Parameters'!$F$8:$F$11,'Initial Parameters'!$D$8:$D$11,0)-'Initial Parameters'!$E$4,2)</f>
        <v>01</v>
      </c>
      <c r="L405" s="4" t="str">
        <f t="shared" si="24"/>
        <v>01010001</v>
      </c>
      <c r="M405" s="4" t="str">
        <f t="shared" si="25"/>
        <v>511540D5</v>
      </c>
      <c r="O405" s="5" t="str">
        <f>DEC2BIN(_xlfn.XLOOKUP(H405,'Initial Parameters'!$C$8:$C$11,'Initial Parameters'!$A$8:$A$11,0)-'Initial Parameters'!$E$3,2)</f>
        <v>00</v>
      </c>
      <c r="P405" s="5" t="str">
        <f t="shared" si="26"/>
        <v>10010000</v>
      </c>
      <c r="Q405" s="5" t="str">
        <f t="shared" si="27"/>
        <v>90555719</v>
      </c>
    </row>
    <row r="406" spans="1:17" x14ac:dyDescent="0.4">
      <c r="A406">
        <v>401</v>
      </c>
      <c r="B406" t="s">
        <v>405</v>
      </c>
      <c r="C406" t="s">
        <v>825</v>
      </c>
      <c r="D406" t="s">
        <v>745</v>
      </c>
      <c r="E406" t="s">
        <v>839</v>
      </c>
      <c r="F406" s="8" t="s">
        <v>842</v>
      </c>
      <c r="G406" t="s">
        <v>854</v>
      </c>
      <c r="H406" s="5" t="str" cm="1">
        <f t="array" ref="H406">_xlfn.IFS(D406="","Defense",_xlfn.XLOOKUP(D406,Sheet2!M:M,Sheet2!N:N,_xlfn.IFS(I406="Normal","Defense",I406="Defense","Tank",TRUE,"Speed"))&lt;&gt;0,_xlfn.XLOOKUP(D406,Sheet2!M:M,Sheet2!N:N,_xlfn.IFS(I406="Normal","Defense",I406="Defense","Tank",TRUE,"Speed")),TRUE,_xlfn.IFS(I406="Normal","Defense",I406="Defense","Tank",TRUE,I406))</f>
        <v>Defense</v>
      </c>
      <c r="I406" s="4" t="s">
        <v>732</v>
      </c>
      <c r="K406" s="4" t="str">
        <f>DEC2BIN(_xlfn.XLOOKUP(I406,'Initial Parameters'!$F$8:$F$11,'Initial Parameters'!$D$8:$D$11,0)-'Initial Parameters'!$E$4,2)</f>
        <v>00</v>
      </c>
      <c r="L406" s="4" t="str">
        <f t="shared" si="24"/>
        <v/>
      </c>
      <c r="M406" s="4" t="str">
        <f t="shared" si="25"/>
        <v/>
      </c>
      <c r="O406" s="5" t="str">
        <f>DEC2BIN(_xlfn.XLOOKUP(H406,'Initial Parameters'!$C$8:$C$11,'Initial Parameters'!$A$8:$A$11,0)-'Initial Parameters'!$E$3,2)</f>
        <v>00</v>
      </c>
      <c r="P406" s="5" t="str">
        <f t="shared" si="26"/>
        <v/>
      </c>
      <c r="Q406" s="5" t="str">
        <f t="shared" si="27"/>
        <v/>
      </c>
    </row>
    <row r="407" spans="1:17" x14ac:dyDescent="0.4">
      <c r="A407">
        <v>402</v>
      </c>
      <c r="B407" t="s">
        <v>406</v>
      </c>
      <c r="C407" t="s">
        <v>825</v>
      </c>
      <c r="D407" t="s">
        <v>739</v>
      </c>
      <c r="E407" t="s">
        <v>839</v>
      </c>
      <c r="F407" s="8" t="s">
        <v>842</v>
      </c>
      <c r="G407" t="s">
        <v>853</v>
      </c>
      <c r="H407" s="5" t="str" cm="1">
        <f t="array" ref="H407">_xlfn.IFS(D407="","Defense",_xlfn.XLOOKUP(D407,Sheet2!M:M,Sheet2!N:N,_xlfn.IFS(I407="Normal","Defense",I407="Defense","Tank",TRUE,"Speed"))&lt;&gt;0,_xlfn.XLOOKUP(D407,Sheet2!M:M,Sheet2!N:N,_xlfn.IFS(I407="Normal","Defense",I407="Defense","Tank",TRUE,"Speed")),TRUE,_xlfn.IFS(I407="Normal","Defense",I407="Defense","Tank",TRUE,I407))</f>
        <v>Attack</v>
      </c>
      <c r="I407" s="4" t="s">
        <v>869</v>
      </c>
      <c r="K407" s="4" t="str">
        <f>DEC2BIN(_xlfn.XLOOKUP(I407,'Initial Parameters'!$F$8:$F$11,'Initial Parameters'!$D$8:$D$11,0)-'Initial Parameters'!$E$4,2)</f>
        <v>01</v>
      </c>
      <c r="L407" s="4" t="str">
        <f t="shared" si="24"/>
        <v/>
      </c>
      <c r="M407" s="4" t="str">
        <f t="shared" si="25"/>
        <v/>
      </c>
      <c r="O407" s="5" t="str">
        <f>DEC2BIN(_xlfn.XLOOKUP(H407,'Initial Parameters'!$C$8:$C$11,'Initial Parameters'!$A$8:$A$11,0)-'Initial Parameters'!$E$3,2)</f>
        <v>01</v>
      </c>
      <c r="P407" s="5" t="str">
        <f t="shared" si="26"/>
        <v/>
      </c>
      <c r="Q407" s="5" t="str">
        <f t="shared" si="27"/>
        <v/>
      </c>
    </row>
    <row r="408" spans="1:17" x14ac:dyDescent="0.4">
      <c r="A408">
        <v>403</v>
      </c>
      <c r="B408" t="s">
        <v>407</v>
      </c>
      <c r="C408" t="s">
        <v>825</v>
      </c>
      <c r="D408" t="s">
        <v>738</v>
      </c>
      <c r="E408" t="s">
        <v>841</v>
      </c>
      <c r="F408" s="8" t="s">
        <v>825</v>
      </c>
      <c r="G408" t="s">
        <v>853</v>
      </c>
      <c r="H408" s="5" t="str" cm="1">
        <f t="array" ref="H408">_xlfn.IFS(D408="","Defense",_xlfn.XLOOKUP(D408,Sheet2!M:M,Sheet2!N:N,_xlfn.IFS(I408="Normal","Defense",I408="Defense","Tank",TRUE,"Speed"))&lt;&gt;0,_xlfn.XLOOKUP(D408,Sheet2!M:M,Sheet2!N:N,_xlfn.IFS(I408="Normal","Defense",I408="Defense","Tank",TRUE,"Speed")),TRUE,_xlfn.IFS(I408="Normal","Defense",I408="Defense","Tank",TRUE,I408))</f>
        <v>Speed</v>
      </c>
      <c r="I408" s="4" t="s">
        <v>869</v>
      </c>
      <c r="K408" s="4" t="str">
        <f>DEC2BIN(_xlfn.XLOOKUP(I408,'Initial Parameters'!$F$8:$F$11,'Initial Parameters'!$D$8:$D$11,0)-'Initial Parameters'!$E$4,2)</f>
        <v>01</v>
      </c>
      <c r="L408" s="4" t="str">
        <f t="shared" si="24"/>
        <v/>
      </c>
      <c r="M408" s="4" t="str">
        <f t="shared" si="25"/>
        <v/>
      </c>
      <c r="O408" s="5" t="str">
        <f>DEC2BIN(_xlfn.XLOOKUP(H408,'Initial Parameters'!$C$8:$C$11,'Initial Parameters'!$A$8:$A$11,0)-'Initial Parameters'!$E$3,2)</f>
        <v>10</v>
      </c>
      <c r="P408" s="5" t="str">
        <f t="shared" si="26"/>
        <v/>
      </c>
      <c r="Q408" s="5" t="str">
        <f t="shared" si="27"/>
        <v/>
      </c>
    </row>
    <row r="409" spans="1:17" x14ac:dyDescent="0.4">
      <c r="A409">
        <v>404</v>
      </c>
      <c r="B409" t="s">
        <v>408</v>
      </c>
      <c r="C409" t="s">
        <v>825</v>
      </c>
      <c r="D409" t="s">
        <v>744</v>
      </c>
      <c r="E409" t="s">
        <v>839</v>
      </c>
      <c r="F409" s="8" t="s">
        <v>825</v>
      </c>
      <c r="G409" t="s">
        <v>853</v>
      </c>
      <c r="H409" s="5" t="str" cm="1">
        <f t="array" ref="H409">_xlfn.IFS(D409="","Defense",_xlfn.XLOOKUP(D409,Sheet2!M:M,Sheet2!N:N,_xlfn.IFS(I409="Normal","Defense",I409="Defense","Tank",TRUE,"Speed"))&lt;&gt;0,_xlfn.XLOOKUP(D409,Sheet2!M:M,Sheet2!N:N,_xlfn.IFS(I409="Normal","Defense",I409="Defense","Tank",TRUE,"Speed")),TRUE,_xlfn.IFS(I409="Normal","Defense",I409="Defense","Tank",TRUE,I409))</f>
        <v>Attack</v>
      </c>
      <c r="I409" s="4" t="s">
        <v>869</v>
      </c>
      <c r="K409" s="4" t="str">
        <f>DEC2BIN(_xlfn.XLOOKUP(I409,'Initial Parameters'!$F$8:$F$11,'Initial Parameters'!$D$8:$D$11,0)-'Initial Parameters'!$E$4,2)</f>
        <v>01</v>
      </c>
      <c r="L409" s="4" t="str">
        <f t="shared" si="24"/>
        <v>00010101</v>
      </c>
      <c r="M409" s="4" t="str">
        <f t="shared" si="25"/>
        <v/>
      </c>
      <c r="O409" s="5" t="str">
        <f>DEC2BIN(_xlfn.XLOOKUP(H409,'Initial Parameters'!$C$8:$C$11,'Initial Parameters'!$A$8:$A$11,0)-'Initial Parameters'!$E$3,2)</f>
        <v>01</v>
      </c>
      <c r="P409" s="5" t="str">
        <f t="shared" si="26"/>
        <v>01010101</v>
      </c>
      <c r="Q409" s="5" t="str">
        <f t="shared" si="27"/>
        <v/>
      </c>
    </row>
    <row r="410" spans="1:17" x14ac:dyDescent="0.4">
      <c r="A410">
        <v>405</v>
      </c>
      <c r="B410" t="s">
        <v>409</v>
      </c>
      <c r="C410" t="s">
        <v>825</v>
      </c>
      <c r="D410" t="s">
        <v>744</v>
      </c>
      <c r="E410" t="s">
        <v>841</v>
      </c>
      <c r="F410" s="8" t="s">
        <v>843</v>
      </c>
      <c r="G410" t="s">
        <v>854</v>
      </c>
      <c r="H410" s="5" t="str" cm="1">
        <f t="array" ref="H410">_xlfn.IFS(D410="","Defense",_xlfn.XLOOKUP(D410,Sheet2!M:M,Sheet2!N:N,_xlfn.IFS(I410="Normal","Defense",I410="Defense","Tank",TRUE,"Speed"))&lt;&gt;0,_xlfn.XLOOKUP(D410,Sheet2!M:M,Sheet2!N:N,_xlfn.IFS(I410="Normal","Defense",I410="Defense","Tank",TRUE,"Speed")),TRUE,_xlfn.IFS(I410="Normal","Defense",I410="Defense","Tank",TRUE,I410))</f>
        <v>Attack</v>
      </c>
      <c r="I410" s="4" t="s">
        <v>869</v>
      </c>
      <c r="K410" s="4" t="str">
        <f>DEC2BIN(_xlfn.XLOOKUP(I410,'Initial Parameters'!$F$8:$F$11,'Initial Parameters'!$D$8:$D$11,0)-'Initial Parameters'!$E$4,2)</f>
        <v>01</v>
      </c>
      <c r="L410" s="4" t="str">
        <f t="shared" si="24"/>
        <v/>
      </c>
      <c r="M410" s="4" t="str">
        <f t="shared" si="25"/>
        <v/>
      </c>
      <c r="O410" s="5" t="str">
        <f>DEC2BIN(_xlfn.XLOOKUP(H410,'Initial Parameters'!$C$8:$C$11,'Initial Parameters'!$A$8:$A$11,0)-'Initial Parameters'!$E$3,2)</f>
        <v>01</v>
      </c>
      <c r="P410" s="5" t="str">
        <f t="shared" si="26"/>
        <v/>
      </c>
      <c r="Q410" s="5" t="str">
        <f t="shared" si="27"/>
        <v/>
      </c>
    </row>
    <row r="411" spans="1:17" x14ac:dyDescent="0.4">
      <c r="A411">
        <v>406</v>
      </c>
      <c r="B411" t="s">
        <v>410</v>
      </c>
      <c r="C411" t="s">
        <v>825</v>
      </c>
      <c r="D411" t="s">
        <v>747</v>
      </c>
      <c r="E411" t="s">
        <v>841</v>
      </c>
      <c r="F411" s="8" t="s">
        <v>842</v>
      </c>
      <c r="G411" t="s">
        <v>853</v>
      </c>
      <c r="H411" s="5" t="str" cm="1">
        <f t="array" ref="H411">_xlfn.IFS(D411="","Defense",_xlfn.XLOOKUP(D411,Sheet2!M:M,Sheet2!N:N,_xlfn.IFS(I411="Normal","Defense",I411="Defense","Tank",TRUE,"Speed"))&lt;&gt;0,_xlfn.XLOOKUP(D411,Sheet2!M:M,Sheet2!N:N,_xlfn.IFS(I411="Normal","Defense",I411="Defense","Tank",TRUE,"Speed")),TRUE,_xlfn.IFS(I411="Normal","Defense",I411="Defense","Tank",TRUE,I411))</f>
        <v>Attack</v>
      </c>
      <c r="I411" s="4" t="s">
        <v>869</v>
      </c>
      <c r="K411" s="4" t="str">
        <f>DEC2BIN(_xlfn.XLOOKUP(I411,'Initial Parameters'!$F$8:$F$11,'Initial Parameters'!$D$8:$D$11,0)-'Initial Parameters'!$E$4,2)</f>
        <v>01</v>
      </c>
      <c r="L411" s="4" t="str">
        <f t="shared" si="24"/>
        <v/>
      </c>
      <c r="M411" s="4" t="str">
        <f t="shared" si="25"/>
        <v/>
      </c>
      <c r="O411" s="5" t="str">
        <f>DEC2BIN(_xlfn.XLOOKUP(H411,'Initial Parameters'!$C$8:$C$11,'Initial Parameters'!$A$8:$A$11,0)-'Initial Parameters'!$E$3,2)</f>
        <v>01</v>
      </c>
      <c r="P411" s="5" t="str">
        <f t="shared" si="26"/>
        <v/>
      </c>
      <c r="Q411" s="5" t="str">
        <f t="shared" si="27"/>
        <v/>
      </c>
    </row>
    <row r="412" spans="1:17" x14ac:dyDescent="0.4">
      <c r="A412">
        <v>407</v>
      </c>
      <c r="B412" t="s">
        <v>411</v>
      </c>
      <c r="C412" t="s">
        <v>825</v>
      </c>
      <c r="D412" t="s">
        <v>747</v>
      </c>
      <c r="E412" t="s">
        <v>839</v>
      </c>
      <c r="F412" s="8" t="s">
        <v>840</v>
      </c>
      <c r="G412" t="s">
        <v>853</v>
      </c>
      <c r="H412" s="5" t="str" cm="1">
        <f t="array" ref="H412">_xlfn.IFS(D412="","Defense",_xlfn.XLOOKUP(D412,Sheet2!M:M,Sheet2!N:N,_xlfn.IFS(I412="Normal","Defense",I412="Defense","Tank",TRUE,"Speed"))&lt;&gt;0,_xlfn.XLOOKUP(D412,Sheet2!M:M,Sheet2!N:N,_xlfn.IFS(I412="Normal","Defense",I412="Defense","Tank",TRUE,"Speed")),TRUE,_xlfn.IFS(I412="Normal","Defense",I412="Defense","Tank",TRUE,I412))</f>
        <v>Attack</v>
      </c>
      <c r="I412" s="4" t="s">
        <v>732</v>
      </c>
      <c r="K412" s="4" t="str">
        <f>DEC2BIN(_xlfn.XLOOKUP(I412,'Initial Parameters'!$F$8:$F$11,'Initial Parameters'!$D$8:$D$11,0)-'Initial Parameters'!$E$4,2)</f>
        <v>00</v>
      </c>
      <c r="L412" s="4" t="str">
        <f t="shared" si="24"/>
        <v/>
      </c>
      <c r="M412" s="4" t="str">
        <f t="shared" si="25"/>
        <v/>
      </c>
      <c r="O412" s="5" t="str">
        <f>DEC2BIN(_xlfn.XLOOKUP(H412,'Initial Parameters'!$C$8:$C$11,'Initial Parameters'!$A$8:$A$11,0)-'Initial Parameters'!$E$3,2)</f>
        <v>01</v>
      </c>
      <c r="P412" s="5" t="str">
        <f t="shared" si="26"/>
        <v/>
      </c>
      <c r="Q412" s="5" t="str">
        <f t="shared" si="27"/>
        <v/>
      </c>
    </row>
    <row r="413" spans="1:17" x14ac:dyDescent="0.4">
      <c r="A413">
        <v>408</v>
      </c>
      <c r="B413" t="s">
        <v>412</v>
      </c>
      <c r="C413" t="s">
        <v>825</v>
      </c>
      <c r="D413" t="s">
        <v>746</v>
      </c>
      <c r="E413" t="s">
        <v>841</v>
      </c>
      <c r="F413" s="8" t="s">
        <v>840</v>
      </c>
      <c r="G413" t="s">
        <v>854</v>
      </c>
      <c r="H413" s="5" t="str" cm="1">
        <f t="array" ref="H413">_xlfn.IFS(D413="","Defense",_xlfn.XLOOKUP(D413,Sheet2!M:M,Sheet2!N:N,_xlfn.IFS(I413="Normal","Defense",I413="Defense","Tank",TRUE,"Speed"))&lt;&gt;0,_xlfn.XLOOKUP(D413,Sheet2!M:M,Sheet2!N:N,_xlfn.IFS(I413="Normal","Defense",I413="Defense","Tank",TRUE,"Speed")),TRUE,_xlfn.IFS(I413="Normal","Defense",I413="Defense","Tank",TRUE,I413))</f>
        <v>Tank</v>
      </c>
      <c r="I413" s="4" t="s">
        <v>732</v>
      </c>
      <c r="K413" s="4" t="str">
        <f>DEC2BIN(_xlfn.XLOOKUP(I413,'Initial Parameters'!$F$8:$F$11,'Initial Parameters'!$D$8:$D$11,0)-'Initial Parameters'!$E$4,2)</f>
        <v>00</v>
      </c>
      <c r="L413" s="4" t="str">
        <f t="shared" si="24"/>
        <v>01000000</v>
      </c>
      <c r="M413" s="4" t="str">
        <f t="shared" si="25"/>
        <v/>
      </c>
      <c r="O413" s="5" t="str">
        <f>DEC2BIN(_xlfn.XLOOKUP(H413,'Initial Parameters'!$C$8:$C$11,'Initial Parameters'!$A$8:$A$11,0)-'Initial Parameters'!$E$3,2)</f>
        <v>11</v>
      </c>
      <c r="P413" s="5" t="str">
        <f t="shared" si="26"/>
        <v>01010111</v>
      </c>
      <c r="Q413" s="5" t="str">
        <f t="shared" si="27"/>
        <v/>
      </c>
    </row>
    <row r="414" spans="1:17" x14ac:dyDescent="0.4">
      <c r="A414">
        <v>409</v>
      </c>
      <c r="B414" t="s">
        <v>413</v>
      </c>
      <c r="C414" t="s">
        <v>825</v>
      </c>
      <c r="D414" t="s">
        <v>733</v>
      </c>
      <c r="E414" t="s">
        <v>839</v>
      </c>
      <c r="F414" s="8" t="s">
        <v>849</v>
      </c>
      <c r="G414" t="s">
        <v>853</v>
      </c>
      <c r="H414" s="5" t="str" cm="1">
        <f t="array" ref="H414">_xlfn.IFS(D414="","Defense",_xlfn.XLOOKUP(D414,Sheet2!M:M,Sheet2!N:N,_xlfn.IFS(I414="Normal","Defense",I414="Defense","Tank",TRUE,"Speed"))&lt;&gt;0,_xlfn.XLOOKUP(D414,Sheet2!M:M,Sheet2!N:N,_xlfn.IFS(I414="Normal","Defense",I414="Defense","Tank",TRUE,"Speed")),TRUE,_xlfn.IFS(I414="Normal","Defense",I414="Defense","Tank",TRUE,I414))</f>
        <v>Attack</v>
      </c>
      <c r="I414" s="4" t="s">
        <v>732</v>
      </c>
      <c r="K414" s="4" t="str">
        <f>DEC2BIN(_xlfn.XLOOKUP(I414,'Initial Parameters'!$F$8:$F$11,'Initial Parameters'!$D$8:$D$11,0)-'Initial Parameters'!$E$4,2)</f>
        <v>00</v>
      </c>
      <c r="L414" s="4" t="str">
        <f t="shared" si="24"/>
        <v/>
      </c>
      <c r="M414" s="4" t="str">
        <f t="shared" si="25"/>
        <v/>
      </c>
      <c r="O414" s="5" t="str">
        <f>DEC2BIN(_xlfn.XLOOKUP(H414,'Initial Parameters'!$C$8:$C$11,'Initial Parameters'!$A$8:$A$11,0)-'Initial Parameters'!$E$3,2)</f>
        <v>01</v>
      </c>
      <c r="P414" s="5" t="str">
        <f t="shared" si="26"/>
        <v/>
      </c>
      <c r="Q414" s="5" t="str">
        <f t="shared" si="27"/>
        <v/>
      </c>
    </row>
    <row r="415" spans="1:17" x14ac:dyDescent="0.4">
      <c r="A415">
        <v>410</v>
      </c>
      <c r="B415" t="s">
        <v>414</v>
      </c>
      <c r="C415">
        <v>1</v>
      </c>
      <c r="D415" t="s">
        <v>733</v>
      </c>
      <c r="E415" t="s">
        <v>841</v>
      </c>
      <c r="F415" s="8" t="s">
        <v>840</v>
      </c>
      <c r="G415" t="s">
        <v>853</v>
      </c>
      <c r="H415" s="5" t="str" cm="1">
        <f t="array" ref="H415">_xlfn.IFS(D415="","Defense",_xlfn.XLOOKUP(D415,Sheet2!M:M,Sheet2!N:N,_xlfn.IFS(I415="Normal","Defense",I415="Defense","Tank",TRUE,"Speed"))&lt;&gt;0,_xlfn.XLOOKUP(D415,Sheet2!M:M,Sheet2!N:N,_xlfn.IFS(I415="Normal","Defense",I415="Defense","Tank",TRUE,"Speed")),TRUE,_xlfn.IFS(I415="Normal","Defense",I415="Defense","Tank",TRUE,I415))</f>
        <v>Attack</v>
      </c>
      <c r="I415" s="4" t="s">
        <v>732</v>
      </c>
      <c r="K415" s="4" t="str">
        <f>DEC2BIN(_xlfn.XLOOKUP(I415,'Initial Parameters'!$F$8:$F$11,'Initial Parameters'!$D$8:$D$11,0)-'Initial Parameters'!$E$4,2)</f>
        <v>00</v>
      </c>
      <c r="L415" s="4" t="str">
        <f t="shared" si="24"/>
        <v/>
      </c>
      <c r="M415" s="4" t="str">
        <f t="shared" si="25"/>
        <v/>
      </c>
      <c r="O415" s="5" t="str">
        <f>DEC2BIN(_xlfn.XLOOKUP(H415,'Initial Parameters'!$C$8:$C$11,'Initial Parameters'!$A$8:$A$11,0)-'Initial Parameters'!$E$3,2)</f>
        <v>01</v>
      </c>
      <c r="P415" s="5" t="str">
        <f t="shared" si="26"/>
        <v/>
      </c>
      <c r="Q415" s="5" t="str">
        <f t="shared" si="27"/>
        <v/>
      </c>
    </row>
    <row r="416" spans="1:17" x14ac:dyDescent="0.4">
      <c r="A416">
        <v>411</v>
      </c>
      <c r="B416" t="s">
        <v>415</v>
      </c>
      <c r="C416" t="s">
        <v>825</v>
      </c>
      <c r="D416" t="s">
        <v>733</v>
      </c>
      <c r="E416" t="s">
        <v>841</v>
      </c>
      <c r="F416" s="8" t="s">
        <v>843</v>
      </c>
      <c r="G416" t="s">
        <v>853</v>
      </c>
      <c r="H416" s="5" t="str" cm="1">
        <f t="array" ref="H416">_xlfn.IFS(D416="","Defense",_xlfn.XLOOKUP(D416,Sheet2!M:M,Sheet2!N:N,_xlfn.IFS(I416="Normal","Defense",I416="Defense","Tank",TRUE,"Speed"))&lt;&gt;0,_xlfn.XLOOKUP(D416,Sheet2!M:M,Sheet2!N:N,_xlfn.IFS(I416="Normal","Defense",I416="Defense","Tank",TRUE,"Speed")),TRUE,_xlfn.IFS(I416="Normal","Defense",I416="Defense","Tank",TRUE,I416))</f>
        <v>Attack</v>
      </c>
      <c r="I416" s="4" t="s">
        <v>869</v>
      </c>
      <c r="K416" s="4" t="str">
        <f>DEC2BIN(_xlfn.XLOOKUP(I416,'Initial Parameters'!$F$8:$F$11,'Initial Parameters'!$D$8:$D$11,0)-'Initial Parameters'!$E$4,2)</f>
        <v>01</v>
      </c>
      <c r="L416" s="4" t="str">
        <f t="shared" si="24"/>
        <v/>
      </c>
      <c r="M416" s="4" t="str">
        <f t="shared" si="25"/>
        <v/>
      </c>
      <c r="O416" s="5" t="str">
        <f>DEC2BIN(_xlfn.XLOOKUP(H416,'Initial Parameters'!$C$8:$C$11,'Initial Parameters'!$A$8:$A$11,0)-'Initial Parameters'!$E$3,2)</f>
        <v>01</v>
      </c>
      <c r="P416" s="5" t="str">
        <f t="shared" si="26"/>
        <v/>
      </c>
      <c r="Q416" s="5" t="str">
        <f t="shared" si="27"/>
        <v/>
      </c>
    </row>
    <row r="417" spans="1:17" x14ac:dyDescent="0.4">
      <c r="A417">
        <v>412</v>
      </c>
      <c r="B417" t="s">
        <v>416</v>
      </c>
      <c r="C417" t="s">
        <v>825</v>
      </c>
      <c r="D417" t="s">
        <v>739</v>
      </c>
      <c r="E417" t="s">
        <v>841</v>
      </c>
      <c r="F417" s="8" t="s">
        <v>843</v>
      </c>
      <c r="G417" t="s">
        <v>853</v>
      </c>
      <c r="H417" s="5" t="str" cm="1">
        <f t="array" ref="H417">_xlfn.IFS(D417="","Defense",_xlfn.XLOOKUP(D417,Sheet2!M:M,Sheet2!N:N,_xlfn.IFS(I417="Normal","Defense",I417="Defense","Tank",TRUE,"Speed"))&lt;&gt;0,_xlfn.XLOOKUP(D417,Sheet2!M:M,Sheet2!N:N,_xlfn.IFS(I417="Normal","Defense",I417="Defense","Tank",TRUE,"Speed")),TRUE,_xlfn.IFS(I417="Normal","Defense",I417="Defense","Tank",TRUE,I417))</f>
        <v>Attack</v>
      </c>
      <c r="I417" s="4" t="s">
        <v>869</v>
      </c>
      <c r="K417" s="4" t="str">
        <f>DEC2BIN(_xlfn.XLOOKUP(I417,'Initial Parameters'!$F$8:$F$11,'Initial Parameters'!$D$8:$D$11,0)-'Initial Parameters'!$E$4,2)</f>
        <v>01</v>
      </c>
      <c r="L417" s="4" t="str">
        <f t="shared" si="24"/>
        <v>11010101</v>
      </c>
      <c r="M417" s="4" t="str">
        <f t="shared" si="25"/>
        <v/>
      </c>
      <c r="O417" s="5" t="str">
        <f>DEC2BIN(_xlfn.XLOOKUP(H417,'Initial Parameters'!$C$8:$C$11,'Initial Parameters'!$A$8:$A$11,0)-'Initial Parameters'!$E$3,2)</f>
        <v>01</v>
      </c>
      <c r="P417" s="5" t="str">
        <f t="shared" si="26"/>
        <v>00011001</v>
      </c>
      <c r="Q417" s="5" t="str">
        <f t="shared" si="27"/>
        <v/>
      </c>
    </row>
    <row r="418" spans="1:17" x14ac:dyDescent="0.4">
      <c r="A418">
        <v>413</v>
      </c>
      <c r="B418" t="s">
        <v>417</v>
      </c>
      <c r="C418" t="s">
        <v>825</v>
      </c>
      <c r="D418" t="s">
        <v>738</v>
      </c>
      <c r="E418" t="s">
        <v>839</v>
      </c>
      <c r="F418" s="8" t="s">
        <v>825</v>
      </c>
      <c r="G418" t="s">
        <v>853</v>
      </c>
      <c r="H418" s="5" t="str" cm="1">
        <f t="array" ref="H418">_xlfn.IFS(D418="","Defense",_xlfn.XLOOKUP(D418,Sheet2!M:M,Sheet2!N:N,_xlfn.IFS(I418="Normal","Defense",I418="Defense","Tank",TRUE,"Speed"))&lt;&gt;0,_xlfn.XLOOKUP(D418,Sheet2!M:M,Sheet2!N:N,_xlfn.IFS(I418="Normal","Defense",I418="Defense","Tank",TRUE,"Speed")),TRUE,_xlfn.IFS(I418="Normal","Defense",I418="Defense","Tank",TRUE,I418))</f>
        <v>Speed</v>
      </c>
      <c r="I418" s="4" t="s">
        <v>869</v>
      </c>
      <c r="K418" s="4" t="str">
        <f>DEC2BIN(_xlfn.XLOOKUP(I418,'Initial Parameters'!$F$8:$F$11,'Initial Parameters'!$D$8:$D$11,0)-'Initial Parameters'!$E$4,2)</f>
        <v>01</v>
      </c>
      <c r="L418" s="4" t="str">
        <f t="shared" si="24"/>
        <v/>
      </c>
      <c r="M418" s="4" t="str">
        <f t="shared" si="25"/>
        <v/>
      </c>
      <c r="O418" s="5" t="str">
        <f>DEC2BIN(_xlfn.XLOOKUP(H418,'Initial Parameters'!$C$8:$C$11,'Initial Parameters'!$A$8:$A$11,0)-'Initial Parameters'!$E$3,2)</f>
        <v>10</v>
      </c>
      <c r="P418" s="5" t="str">
        <f t="shared" si="26"/>
        <v/>
      </c>
      <c r="Q418" s="5" t="str">
        <f t="shared" si="27"/>
        <v/>
      </c>
    </row>
    <row r="419" spans="1:17" x14ac:dyDescent="0.4">
      <c r="A419">
        <v>414</v>
      </c>
      <c r="B419" t="s">
        <v>418</v>
      </c>
      <c r="C419" t="s">
        <v>825</v>
      </c>
      <c r="D419" t="s">
        <v>742</v>
      </c>
      <c r="E419" t="s">
        <v>841</v>
      </c>
      <c r="F419" s="8" t="s">
        <v>843</v>
      </c>
      <c r="G419" t="s">
        <v>853</v>
      </c>
      <c r="H419" s="5" t="str" cm="1">
        <f t="array" ref="H419">_xlfn.IFS(D419="","Defense",_xlfn.XLOOKUP(D419,Sheet2!M:M,Sheet2!N:N,_xlfn.IFS(I419="Normal","Defense",I419="Defense","Tank",TRUE,"Speed"))&lt;&gt;0,_xlfn.XLOOKUP(D419,Sheet2!M:M,Sheet2!N:N,_xlfn.IFS(I419="Normal","Defense",I419="Defense","Tank",TRUE,"Speed")),TRUE,_xlfn.IFS(I419="Normal","Defense",I419="Defense","Tank",TRUE,I419))</f>
        <v>Attack</v>
      </c>
      <c r="I419" s="4" t="s">
        <v>869</v>
      </c>
      <c r="K419" s="4" t="str">
        <f>DEC2BIN(_xlfn.XLOOKUP(I419,'Initial Parameters'!$F$8:$F$11,'Initial Parameters'!$D$8:$D$11,0)-'Initial Parameters'!$E$4,2)</f>
        <v>01</v>
      </c>
      <c r="L419" s="4" t="str">
        <f t="shared" si="24"/>
        <v/>
      </c>
      <c r="M419" s="4" t="str">
        <f t="shared" si="25"/>
        <v/>
      </c>
      <c r="O419" s="5" t="str">
        <f>DEC2BIN(_xlfn.XLOOKUP(H419,'Initial Parameters'!$C$8:$C$11,'Initial Parameters'!$A$8:$A$11,0)-'Initial Parameters'!$E$3,2)</f>
        <v>01</v>
      </c>
      <c r="P419" s="5" t="str">
        <f t="shared" si="26"/>
        <v/>
      </c>
      <c r="Q419" s="5" t="str">
        <f t="shared" si="27"/>
        <v/>
      </c>
    </row>
    <row r="420" spans="1:17" x14ac:dyDescent="0.4">
      <c r="A420">
        <v>415</v>
      </c>
      <c r="B420" t="s">
        <v>419</v>
      </c>
      <c r="C420" t="s">
        <v>825</v>
      </c>
      <c r="D420" t="s">
        <v>740</v>
      </c>
      <c r="E420" t="s">
        <v>844</v>
      </c>
      <c r="F420" s="8" t="s">
        <v>847</v>
      </c>
      <c r="G420" t="s">
        <v>853</v>
      </c>
      <c r="H420" s="5" t="str" cm="1">
        <f t="array" ref="H420">_xlfn.IFS(D420="","Defense",_xlfn.XLOOKUP(D420,Sheet2!M:M,Sheet2!N:N,_xlfn.IFS(I420="Normal","Defense",I420="Defense","Tank",TRUE,"Speed"))&lt;&gt;0,_xlfn.XLOOKUP(D420,Sheet2!M:M,Sheet2!N:N,_xlfn.IFS(I420="Normal","Defense",I420="Defense","Tank",TRUE,"Speed")),TRUE,_xlfn.IFS(I420="Normal","Defense",I420="Defense","Tank",TRUE,I420))</f>
        <v>Defense</v>
      </c>
      <c r="I420" s="4" t="s">
        <v>868</v>
      </c>
      <c r="K420" s="4" t="str">
        <f>DEC2BIN(_xlfn.XLOOKUP(I420,'Initial Parameters'!$F$8:$F$11,'Initial Parameters'!$D$8:$D$11,0)-'Initial Parameters'!$E$4,2)</f>
        <v>11</v>
      </c>
      <c r="L420" s="4" t="str">
        <f t="shared" si="24"/>
        <v/>
      </c>
      <c r="M420" s="4" t="str">
        <f t="shared" si="25"/>
        <v/>
      </c>
      <c r="O420" s="5" t="str">
        <f>DEC2BIN(_xlfn.XLOOKUP(H420,'Initial Parameters'!$C$8:$C$11,'Initial Parameters'!$A$8:$A$11,0)-'Initial Parameters'!$E$3,2)</f>
        <v>00</v>
      </c>
      <c r="P420" s="5" t="str">
        <f t="shared" si="26"/>
        <v/>
      </c>
      <c r="Q420" s="5" t="str">
        <f t="shared" si="27"/>
        <v/>
      </c>
    </row>
    <row r="421" spans="1:17" x14ac:dyDescent="0.4">
      <c r="A421">
        <v>416</v>
      </c>
      <c r="B421" t="s">
        <v>420</v>
      </c>
      <c r="C421" t="s">
        <v>825</v>
      </c>
      <c r="D421" t="s">
        <v>732</v>
      </c>
      <c r="E421" t="s">
        <v>839</v>
      </c>
      <c r="F421" s="8" t="s">
        <v>842</v>
      </c>
      <c r="G421" t="s">
        <v>853</v>
      </c>
      <c r="H421" s="5" t="str" cm="1">
        <f t="array" ref="H421">_xlfn.IFS(D421="","Defense",_xlfn.XLOOKUP(D421,Sheet2!M:M,Sheet2!N:N,_xlfn.IFS(I421="Normal","Defense",I421="Defense","Tank",TRUE,"Speed"))&lt;&gt;0,_xlfn.XLOOKUP(D421,Sheet2!M:M,Sheet2!N:N,_xlfn.IFS(I421="Normal","Defense",I421="Defense","Tank",TRUE,"Speed")),TRUE,_xlfn.IFS(I421="Normal","Defense",I421="Defense","Tank",TRUE,I421))</f>
        <v>Attack</v>
      </c>
      <c r="I421" s="4" t="s">
        <v>869</v>
      </c>
      <c r="K421" s="4" t="str">
        <f>DEC2BIN(_xlfn.XLOOKUP(I421,'Initial Parameters'!$F$8:$F$11,'Initial Parameters'!$D$8:$D$11,0)-'Initial Parameters'!$E$4,2)</f>
        <v>01</v>
      </c>
      <c r="L421" s="4" t="str">
        <f t="shared" si="24"/>
        <v>00111001</v>
      </c>
      <c r="M421" s="4" t="str">
        <f t="shared" si="25"/>
        <v>39534D50</v>
      </c>
      <c r="O421" s="5" t="str">
        <f>DEC2BIN(_xlfn.XLOOKUP(H421,'Initial Parameters'!$C$8:$C$11,'Initial Parameters'!$A$8:$A$11,0)-'Initial Parameters'!$E$3,2)</f>
        <v>01</v>
      </c>
      <c r="P421" s="5" t="str">
        <f t="shared" si="26"/>
        <v>01110001</v>
      </c>
      <c r="Q421" s="5" t="str">
        <f t="shared" si="27"/>
        <v>71618BFE</v>
      </c>
    </row>
    <row r="422" spans="1:17" x14ac:dyDescent="0.4">
      <c r="A422">
        <v>417</v>
      </c>
      <c r="B422" t="s">
        <v>421</v>
      </c>
      <c r="C422" t="s">
        <v>825</v>
      </c>
      <c r="D422" t="s">
        <v>740</v>
      </c>
      <c r="E422" t="s">
        <v>844</v>
      </c>
      <c r="F422" s="8" t="s">
        <v>845</v>
      </c>
      <c r="G422" t="s">
        <v>855</v>
      </c>
      <c r="H422" s="5" t="str" cm="1">
        <f t="array" ref="H422">_xlfn.IFS(D422="","Defense",_xlfn.XLOOKUP(D422,Sheet2!M:M,Sheet2!N:N,_xlfn.IFS(I422="Normal","Defense",I422="Defense","Tank",TRUE,"Speed"))&lt;&gt;0,_xlfn.XLOOKUP(D422,Sheet2!M:M,Sheet2!N:N,_xlfn.IFS(I422="Normal","Defense",I422="Defense","Tank",TRUE,"Speed")),TRUE,_xlfn.IFS(I422="Normal","Defense",I422="Defense","Tank",TRUE,I422))</f>
        <v>Defense</v>
      </c>
      <c r="I422" s="4" t="s">
        <v>867</v>
      </c>
      <c r="K422" s="4" t="str">
        <f>DEC2BIN(_xlfn.XLOOKUP(I422,'Initial Parameters'!$F$8:$F$11,'Initial Parameters'!$D$8:$D$11,0)-'Initial Parameters'!$E$4,2)</f>
        <v>10</v>
      </c>
      <c r="L422" s="4" t="str">
        <f t="shared" si="24"/>
        <v/>
      </c>
      <c r="M422" s="4" t="str">
        <f t="shared" si="25"/>
        <v/>
      </c>
      <c r="O422" s="5" t="str">
        <f>DEC2BIN(_xlfn.XLOOKUP(H422,'Initial Parameters'!$C$8:$C$11,'Initial Parameters'!$A$8:$A$11,0)-'Initial Parameters'!$E$3,2)</f>
        <v>00</v>
      </c>
      <c r="P422" s="5" t="str">
        <f t="shared" si="26"/>
        <v/>
      </c>
      <c r="Q422" s="5" t="str">
        <f t="shared" si="27"/>
        <v/>
      </c>
    </row>
    <row r="423" spans="1:17" x14ac:dyDescent="0.4">
      <c r="A423">
        <v>418</v>
      </c>
      <c r="B423" t="s">
        <v>422</v>
      </c>
      <c r="C423">
        <v>1</v>
      </c>
      <c r="D423" t="s">
        <v>741</v>
      </c>
      <c r="E423" t="s">
        <v>839</v>
      </c>
      <c r="F423" s="8" t="s">
        <v>825</v>
      </c>
      <c r="G423" t="s">
        <v>853</v>
      </c>
      <c r="H423" s="5" t="str" cm="1">
        <f t="array" ref="H423">_xlfn.IFS(D423="","Defense",_xlfn.XLOOKUP(D423,Sheet2!M:M,Sheet2!N:N,_xlfn.IFS(I423="Normal","Defense",I423="Defense","Tank",TRUE,"Speed"))&lt;&gt;0,_xlfn.XLOOKUP(D423,Sheet2!M:M,Sheet2!N:N,_xlfn.IFS(I423="Normal","Defense",I423="Defense","Tank",TRUE,"Speed")),TRUE,_xlfn.IFS(I423="Normal","Defense",I423="Defense","Tank",TRUE,I423))</f>
        <v>Tank</v>
      </c>
      <c r="I423" s="4" t="s">
        <v>868</v>
      </c>
      <c r="K423" s="4" t="str">
        <f>DEC2BIN(_xlfn.XLOOKUP(I423,'Initial Parameters'!$F$8:$F$11,'Initial Parameters'!$D$8:$D$11,0)-'Initial Parameters'!$E$4,2)</f>
        <v>11</v>
      </c>
      <c r="L423" s="4" t="str">
        <f t="shared" si="24"/>
        <v/>
      </c>
      <c r="M423" s="4" t="str">
        <f t="shared" si="25"/>
        <v/>
      </c>
      <c r="O423" s="5" t="str">
        <f>DEC2BIN(_xlfn.XLOOKUP(H423,'Initial Parameters'!$C$8:$C$11,'Initial Parameters'!$A$8:$A$11,0)-'Initial Parameters'!$E$3,2)</f>
        <v>11</v>
      </c>
      <c r="P423" s="5" t="str">
        <f t="shared" si="26"/>
        <v/>
      </c>
      <c r="Q423" s="5" t="str">
        <f t="shared" si="27"/>
        <v/>
      </c>
    </row>
    <row r="424" spans="1:17" x14ac:dyDescent="0.4">
      <c r="A424">
        <v>419</v>
      </c>
      <c r="B424" t="s">
        <v>423</v>
      </c>
      <c r="C424" t="s">
        <v>825</v>
      </c>
      <c r="D424" t="s">
        <v>736</v>
      </c>
      <c r="E424" t="s">
        <v>839</v>
      </c>
      <c r="F424" s="8" t="s">
        <v>842</v>
      </c>
      <c r="G424" t="s">
        <v>854</v>
      </c>
      <c r="H424" s="5" t="str" cm="1">
        <f t="array" ref="H424">_xlfn.IFS(D424="","Defense",_xlfn.XLOOKUP(D424,Sheet2!M:M,Sheet2!N:N,_xlfn.IFS(I424="Normal","Defense",I424="Defense","Tank",TRUE,"Speed"))&lt;&gt;0,_xlfn.XLOOKUP(D424,Sheet2!M:M,Sheet2!N:N,_xlfn.IFS(I424="Normal","Defense",I424="Defense","Tank",TRUE,"Speed")),TRUE,_xlfn.IFS(I424="Normal","Defense",I424="Defense","Tank",TRUE,I424))</f>
        <v>Attack</v>
      </c>
      <c r="I424" s="4" t="s">
        <v>732</v>
      </c>
      <c r="K424" s="4" t="str">
        <f>DEC2BIN(_xlfn.XLOOKUP(I424,'Initial Parameters'!$F$8:$F$11,'Initial Parameters'!$D$8:$D$11,0)-'Initial Parameters'!$E$4,2)</f>
        <v>00</v>
      </c>
      <c r="L424" s="4" t="str">
        <f t="shared" si="24"/>
        <v/>
      </c>
      <c r="M424" s="4" t="str">
        <f t="shared" si="25"/>
        <v/>
      </c>
      <c r="O424" s="5" t="str">
        <f>DEC2BIN(_xlfn.XLOOKUP(H424,'Initial Parameters'!$C$8:$C$11,'Initial Parameters'!$A$8:$A$11,0)-'Initial Parameters'!$E$3,2)</f>
        <v>01</v>
      </c>
      <c r="P424" s="5" t="str">
        <f t="shared" si="26"/>
        <v/>
      </c>
      <c r="Q424" s="5" t="str">
        <f t="shared" si="27"/>
        <v/>
      </c>
    </row>
    <row r="425" spans="1:17" x14ac:dyDescent="0.4">
      <c r="A425">
        <v>420</v>
      </c>
      <c r="B425" t="s">
        <v>424</v>
      </c>
      <c r="C425">
        <v>1</v>
      </c>
      <c r="D425" t="s">
        <v>736</v>
      </c>
      <c r="E425" t="s">
        <v>839</v>
      </c>
      <c r="F425" s="8" t="s">
        <v>825</v>
      </c>
      <c r="G425" t="s">
        <v>853</v>
      </c>
      <c r="H425" s="5" t="str" cm="1">
        <f t="array" ref="H425">_xlfn.IFS(D425="","Defense",_xlfn.XLOOKUP(D425,Sheet2!M:M,Sheet2!N:N,_xlfn.IFS(I425="Normal","Defense",I425="Defense","Tank",TRUE,"Speed"))&lt;&gt;0,_xlfn.XLOOKUP(D425,Sheet2!M:M,Sheet2!N:N,_xlfn.IFS(I425="Normal","Defense",I425="Defense","Tank",TRUE,"Speed")),TRUE,_xlfn.IFS(I425="Normal","Defense",I425="Defense","Tank",TRUE,I425))</f>
        <v>Attack</v>
      </c>
      <c r="I425" s="4" t="s">
        <v>868</v>
      </c>
      <c r="K425" s="4" t="str">
        <f>DEC2BIN(_xlfn.XLOOKUP(I425,'Initial Parameters'!$F$8:$F$11,'Initial Parameters'!$D$8:$D$11,0)-'Initial Parameters'!$E$4,2)</f>
        <v>11</v>
      </c>
      <c r="L425" s="4" t="str">
        <f t="shared" si="24"/>
        <v>01010011</v>
      </c>
      <c r="M425" s="4" t="str">
        <f t="shared" si="25"/>
        <v/>
      </c>
      <c r="O425" s="5" t="str">
        <f>DEC2BIN(_xlfn.XLOOKUP(H425,'Initial Parameters'!$C$8:$C$11,'Initial Parameters'!$A$8:$A$11,0)-'Initial Parameters'!$E$3,2)</f>
        <v>01</v>
      </c>
      <c r="P425" s="5" t="str">
        <f t="shared" si="26"/>
        <v>01100001</v>
      </c>
      <c r="Q425" s="5" t="str">
        <f t="shared" si="27"/>
        <v/>
      </c>
    </row>
    <row r="426" spans="1:17" x14ac:dyDescent="0.4">
      <c r="A426">
        <v>421</v>
      </c>
      <c r="B426" t="s">
        <v>425</v>
      </c>
      <c r="C426" t="s">
        <v>825</v>
      </c>
      <c r="D426" t="s">
        <v>748</v>
      </c>
      <c r="E426" t="s">
        <v>839</v>
      </c>
      <c r="F426" s="8" t="s">
        <v>849</v>
      </c>
      <c r="G426" t="s">
        <v>853</v>
      </c>
      <c r="H426" s="5" t="str" cm="1">
        <f t="array" ref="H426">_xlfn.IFS(D426="","Defense",_xlfn.XLOOKUP(D426,Sheet2!M:M,Sheet2!N:N,_xlfn.IFS(I426="Normal","Defense",I426="Defense","Tank",TRUE,"Speed"))&lt;&gt;0,_xlfn.XLOOKUP(D426,Sheet2!M:M,Sheet2!N:N,_xlfn.IFS(I426="Normal","Defense",I426="Defense","Tank",TRUE,"Speed")),TRUE,_xlfn.IFS(I426="Normal","Defense",I426="Defense","Tank",TRUE,I426))</f>
        <v>Defense</v>
      </c>
      <c r="I426" s="4" t="s">
        <v>732</v>
      </c>
      <c r="K426" s="4" t="str">
        <f>DEC2BIN(_xlfn.XLOOKUP(I426,'Initial Parameters'!$F$8:$F$11,'Initial Parameters'!$D$8:$D$11,0)-'Initial Parameters'!$E$4,2)</f>
        <v>00</v>
      </c>
      <c r="L426" s="4" t="str">
        <f t="shared" si="24"/>
        <v/>
      </c>
      <c r="M426" s="4" t="str">
        <f t="shared" si="25"/>
        <v/>
      </c>
      <c r="O426" s="5" t="str">
        <f>DEC2BIN(_xlfn.XLOOKUP(H426,'Initial Parameters'!$C$8:$C$11,'Initial Parameters'!$A$8:$A$11,0)-'Initial Parameters'!$E$3,2)</f>
        <v>00</v>
      </c>
      <c r="P426" s="5" t="str">
        <f t="shared" si="26"/>
        <v/>
      </c>
      <c r="Q426" s="5" t="str">
        <f t="shared" si="27"/>
        <v/>
      </c>
    </row>
    <row r="427" spans="1:17" x14ac:dyDescent="0.4">
      <c r="A427">
        <v>422</v>
      </c>
      <c r="B427" t="s">
        <v>426</v>
      </c>
      <c r="C427" t="s">
        <v>825</v>
      </c>
      <c r="D427" t="s">
        <v>737</v>
      </c>
      <c r="E427" t="s">
        <v>839</v>
      </c>
      <c r="F427" s="8" t="s">
        <v>842</v>
      </c>
      <c r="G427" t="s">
        <v>853</v>
      </c>
      <c r="H427" s="5" t="str" cm="1">
        <f t="array" ref="H427">_xlfn.IFS(D427="","Defense",_xlfn.XLOOKUP(D427,Sheet2!M:M,Sheet2!N:N,_xlfn.IFS(I427="Normal","Defense",I427="Defense","Tank",TRUE,"Speed"))&lt;&gt;0,_xlfn.XLOOKUP(D427,Sheet2!M:M,Sheet2!N:N,_xlfn.IFS(I427="Normal","Defense",I427="Defense","Tank",TRUE,"Speed")),TRUE,_xlfn.IFS(I427="Normal","Defense",I427="Defense","Tank",TRUE,I427))</f>
        <v>Speed</v>
      </c>
      <c r="I427" s="4" t="s">
        <v>869</v>
      </c>
      <c r="K427" s="4" t="str">
        <f>DEC2BIN(_xlfn.XLOOKUP(I427,'Initial Parameters'!$F$8:$F$11,'Initial Parameters'!$D$8:$D$11,0)-'Initial Parameters'!$E$4,2)</f>
        <v>01</v>
      </c>
      <c r="L427" s="4" t="str">
        <f t="shared" si="24"/>
        <v/>
      </c>
      <c r="M427" s="4" t="str">
        <f t="shared" si="25"/>
        <v/>
      </c>
      <c r="O427" s="5" t="str">
        <f>DEC2BIN(_xlfn.XLOOKUP(H427,'Initial Parameters'!$C$8:$C$11,'Initial Parameters'!$A$8:$A$11,0)-'Initial Parameters'!$E$3,2)</f>
        <v>10</v>
      </c>
      <c r="P427" s="5" t="str">
        <f t="shared" si="26"/>
        <v/>
      </c>
      <c r="Q427" s="5" t="str">
        <f t="shared" si="27"/>
        <v/>
      </c>
    </row>
    <row r="428" spans="1:17" x14ac:dyDescent="0.4">
      <c r="A428">
        <v>423</v>
      </c>
      <c r="B428" t="s">
        <v>427</v>
      </c>
      <c r="C428" t="s">
        <v>825</v>
      </c>
      <c r="D428" t="s">
        <v>736</v>
      </c>
      <c r="E428" t="s">
        <v>839</v>
      </c>
      <c r="F428" s="8" t="s">
        <v>842</v>
      </c>
      <c r="G428" t="s">
        <v>853</v>
      </c>
      <c r="H428" s="5" t="str" cm="1">
        <f t="array" ref="H428">_xlfn.IFS(D428="","Defense",_xlfn.XLOOKUP(D428,Sheet2!M:M,Sheet2!N:N,_xlfn.IFS(I428="Normal","Defense",I428="Defense","Tank",TRUE,"Speed"))&lt;&gt;0,_xlfn.XLOOKUP(D428,Sheet2!M:M,Sheet2!N:N,_xlfn.IFS(I428="Normal","Defense",I428="Defense","Tank",TRUE,"Speed")),TRUE,_xlfn.IFS(I428="Normal","Defense",I428="Defense","Tank",TRUE,I428))</f>
        <v>Attack</v>
      </c>
      <c r="I428" s="4" t="s">
        <v>869</v>
      </c>
      <c r="K428" s="4" t="str">
        <f>DEC2BIN(_xlfn.XLOOKUP(I428,'Initial Parameters'!$F$8:$F$11,'Initial Parameters'!$D$8:$D$11,0)-'Initial Parameters'!$E$4,2)</f>
        <v>01</v>
      </c>
      <c r="L428" s="4" t="str">
        <f t="shared" si="24"/>
        <v/>
      </c>
      <c r="M428" s="4" t="str">
        <f t="shared" si="25"/>
        <v/>
      </c>
      <c r="O428" s="5" t="str">
        <f>DEC2BIN(_xlfn.XLOOKUP(H428,'Initial Parameters'!$C$8:$C$11,'Initial Parameters'!$A$8:$A$11,0)-'Initial Parameters'!$E$3,2)</f>
        <v>01</v>
      </c>
      <c r="P428" s="5" t="str">
        <f t="shared" si="26"/>
        <v/>
      </c>
      <c r="Q428" s="5" t="str">
        <f t="shared" si="27"/>
        <v/>
      </c>
    </row>
    <row r="429" spans="1:17" x14ac:dyDescent="0.4">
      <c r="A429">
        <v>424</v>
      </c>
      <c r="B429" t="s">
        <v>428</v>
      </c>
      <c r="C429" t="s">
        <v>825</v>
      </c>
      <c r="D429" t="s">
        <v>735</v>
      </c>
      <c r="E429" t="s">
        <v>839</v>
      </c>
      <c r="F429" s="8" t="s">
        <v>842</v>
      </c>
      <c r="G429" t="s">
        <v>853</v>
      </c>
      <c r="H429" s="5" t="str" cm="1">
        <f t="array" ref="H429">_xlfn.IFS(D429="","Defense",_xlfn.XLOOKUP(D429,Sheet2!M:M,Sheet2!N:N,_xlfn.IFS(I429="Normal","Defense",I429="Defense","Tank",TRUE,"Speed"))&lt;&gt;0,_xlfn.XLOOKUP(D429,Sheet2!M:M,Sheet2!N:N,_xlfn.IFS(I429="Normal","Defense",I429="Defense","Tank",TRUE,"Speed")),TRUE,_xlfn.IFS(I429="Normal","Defense",I429="Defense","Tank",TRUE,I429))</f>
        <v>Tank</v>
      </c>
      <c r="I429" s="4" t="s">
        <v>869</v>
      </c>
      <c r="K429" s="4" t="str">
        <f>DEC2BIN(_xlfn.XLOOKUP(I429,'Initial Parameters'!$F$8:$F$11,'Initial Parameters'!$D$8:$D$11,0)-'Initial Parameters'!$E$4,2)</f>
        <v>01</v>
      </c>
      <c r="L429" s="4" t="str">
        <f t="shared" si="24"/>
        <v>01001101</v>
      </c>
      <c r="M429" s="4" t="str">
        <f t="shared" si="25"/>
        <v/>
      </c>
      <c r="O429" s="5" t="str">
        <f>DEC2BIN(_xlfn.XLOOKUP(H429,'Initial Parameters'!$C$8:$C$11,'Initial Parameters'!$A$8:$A$11,0)-'Initial Parameters'!$E$3,2)</f>
        <v>11</v>
      </c>
      <c r="P429" s="5" t="str">
        <f t="shared" si="26"/>
        <v>10001011</v>
      </c>
      <c r="Q429" s="5" t="str">
        <f t="shared" si="27"/>
        <v/>
      </c>
    </row>
    <row r="430" spans="1:17" x14ac:dyDescent="0.4">
      <c r="A430">
        <v>425</v>
      </c>
      <c r="B430" t="s">
        <v>429</v>
      </c>
      <c r="C430">
        <v>1</v>
      </c>
      <c r="D430" t="s">
        <v>748</v>
      </c>
      <c r="E430" t="s">
        <v>839</v>
      </c>
      <c r="F430" s="8" t="s">
        <v>825</v>
      </c>
      <c r="G430" t="s">
        <v>853</v>
      </c>
      <c r="H430" s="5" t="str" cm="1">
        <f t="array" ref="H430">_xlfn.IFS(D430="","Defense",_xlfn.XLOOKUP(D430,Sheet2!M:M,Sheet2!N:N,_xlfn.IFS(I430="Normal","Defense",I430="Defense","Tank",TRUE,"Speed"))&lt;&gt;0,_xlfn.XLOOKUP(D430,Sheet2!M:M,Sheet2!N:N,_xlfn.IFS(I430="Normal","Defense",I430="Defense","Tank",TRUE,"Speed")),TRUE,_xlfn.IFS(I430="Normal","Defense",I430="Defense","Tank",TRUE,I430))</f>
        <v>Speed</v>
      </c>
      <c r="I430" s="4" t="s">
        <v>868</v>
      </c>
      <c r="K430" s="4" t="str">
        <f>DEC2BIN(_xlfn.XLOOKUP(I430,'Initial Parameters'!$F$8:$F$11,'Initial Parameters'!$D$8:$D$11,0)-'Initial Parameters'!$E$4,2)</f>
        <v>11</v>
      </c>
      <c r="L430" s="4" t="str">
        <f t="shared" si="24"/>
        <v/>
      </c>
      <c r="M430" s="4" t="str">
        <f t="shared" si="25"/>
        <v/>
      </c>
      <c r="O430" s="5" t="str">
        <f>DEC2BIN(_xlfn.XLOOKUP(H430,'Initial Parameters'!$C$8:$C$11,'Initial Parameters'!$A$8:$A$11,0)-'Initial Parameters'!$E$3,2)</f>
        <v>10</v>
      </c>
      <c r="P430" s="5" t="str">
        <f t="shared" si="26"/>
        <v/>
      </c>
      <c r="Q430" s="5" t="str">
        <f t="shared" si="27"/>
        <v/>
      </c>
    </row>
    <row r="431" spans="1:17" x14ac:dyDescent="0.4">
      <c r="A431">
        <v>426</v>
      </c>
      <c r="B431" t="s">
        <v>430</v>
      </c>
      <c r="C431" t="s">
        <v>825</v>
      </c>
      <c r="D431" t="s">
        <v>742</v>
      </c>
      <c r="E431" t="s">
        <v>841</v>
      </c>
      <c r="F431" s="8" t="s">
        <v>843</v>
      </c>
      <c r="G431" t="s">
        <v>853</v>
      </c>
      <c r="H431" s="5" t="str" cm="1">
        <f t="array" ref="H431">_xlfn.IFS(D431="","Defense",_xlfn.XLOOKUP(D431,Sheet2!M:M,Sheet2!N:N,_xlfn.IFS(I431="Normal","Defense",I431="Defense","Tank",TRUE,"Speed"))&lt;&gt;0,_xlfn.XLOOKUP(D431,Sheet2!M:M,Sheet2!N:N,_xlfn.IFS(I431="Normal","Defense",I431="Defense","Tank",TRUE,"Speed")),TRUE,_xlfn.IFS(I431="Normal","Defense",I431="Defense","Tank",TRUE,I431))</f>
        <v>Defense</v>
      </c>
      <c r="I431" s="4" t="s">
        <v>732</v>
      </c>
      <c r="K431" s="4" t="str">
        <f>DEC2BIN(_xlfn.XLOOKUP(I431,'Initial Parameters'!$F$8:$F$11,'Initial Parameters'!$D$8:$D$11,0)-'Initial Parameters'!$E$4,2)</f>
        <v>00</v>
      </c>
      <c r="L431" s="4" t="str">
        <f t="shared" si="24"/>
        <v/>
      </c>
      <c r="M431" s="4" t="str">
        <f t="shared" si="25"/>
        <v/>
      </c>
      <c r="O431" s="5" t="str">
        <f>DEC2BIN(_xlfn.XLOOKUP(H431,'Initial Parameters'!$C$8:$C$11,'Initial Parameters'!$A$8:$A$11,0)-'Initial Parameters'!$E$3,2)</f>
        <v>00</v>
      </c>
      <c r="P431" s="5" t="str">
        <f t="shared" si="26"/>
        <v/>
      </c>
      <c r="Q431" s="5" t="str">
        <f t="shared" si="27"/>
        <v/>
      </c>
    </row>
    <row r="432" spans="1:17" x14ac:dyDescent="0.4">
      <c r="A432">
        <v>427</v>
      </c>
      <c r="B432" t="s">
        <v>431</v>
      </c>
      <c r="C432" t="s">
        <v>825</v>
      </c>
      <c r="D432" t="s">
        <v>102</v>
      </c>
      <c r="E432" t="s">
        <v>839</v>
      </c>
      <c r="F432" s="8" t="s">
        <v>842</v>
      </c>
      <c r="G432" t="s">
        <v>853</v>
      </c>
      <c r="H432" s="5" t="str" cm="1">
        <f t="array" ref="H432">_xlfn.IFS(D432="","Defense",_xlfn.XLOOKUP(D432,Sheet2!M:M,Sheet2!N:N,_xlfn.IFS(I432="Normal","Defense",I432="Defense","Tank",TRUE,"Speed"))&lt;&gt;0,_xlfn.XLOOKUP(D432,Sheet2!M:M,Sheet2!N:N,_xlfn.IFS(I432="Normal","Defense",I432="Defense","Tank",TRUE,"Speed")),TRUE,_xlfn.IFS(I432="Normal","Defense",I432="Defense","Tank",TRUE,I432))</f>
        <v>Speed</v>
      </c>
      <c r="I432" s="4" t="s">
        <v>869</v>
      </c>
      <c r="K432" s="4" t="str">
        <f>DEC2BIN(_xlfn.XLOOKUP(I432,'Initial Parameters'!$F$8:$F$11,'Initial Parameters'!$D$8:$D$11,0)-'Initial Parameters'!$E$4,2)</f>
        <v>01</v>
      </c>
      <c r="L432" s="4" t="str">
        <f t="shared" si="24"/>
        <v/>
      </c>
      <c r="M432" s="4" t="str">
        <f t="shared" si="25"/>
        <v/>
      </c>
      <c r="O432" s="5" t="str">
        <f>DEC2BIN(_xlfn.XLOOKUP(H432,'Initial Parameters'!$C$8:$C$11,'Initial Parameters'!$A$8:$A$11,0)-'Initial Parameters'!$E$3,2)</f>
        <v>10</v>
      </c>
      <c r="P432" s="5" t="str">
        <f t="shared" si="26"/>
        <v/>
      </c>
      <c r="Q432" s="5" t="str">
        <f t="shared" si="27"/>
        <v/>
      </c>
    </row>
    <row r="433" spans="1:17" x14ac:dyDescent="0.4">
      <c r="A433">
        <v>428</v>
      </c>
      <c r="B433" t="s">
        <v>432</v>
      </c>
      <c r="C433" t="s">
        <v>825</v>
      </c>
      <c r="D433" t="s">
        <v>102</v>
      </c>
      <c r="E433" t="s">
        <v>839</v>
      </c>
      <c r="F433" s="8" t="s">
        <v>849</v>
      </c>
      <c r="G433" t="s">
        <v>853</v>
      </c>
      <c r="H433" s="5" t="str" cm="1">
        <f t="array" ref="H433">_xlfn.IFS(D433="","Defense",_xlfn.XLOOKUP(D433,Sheet2!M:M,Sheet2!N:N,_xlfn.IFS(I433="Normal","Defense",I433="Defense","Tank",TRUE,"Speed"))&lt;&gt;0,_xlfn.XLOOKUP(D433,Sheet2!M:M,Sheet2!N:N,_xlfn.IFS(I433="Normal","Defense",I433="Defense","Tank",TRUE,"Speed")),TRUE,_xlfn.IFS(I433="Normal","Defense",I433="Defense","Tank",TRUE,I433))</f>
        <v>Speed</v>
      </c>
      <c r="I433" s="4" t="s">
        <v>732</v>
      </c>
      <c r="K433" s="4" t="str">
        <f>DEC2BIN(_xlfn.XLOOKUP(I433,'Initial Parameters'!$F$8:$F$11,'Initial Parameters'!$D$8:$D$11,0)-'Initial Parameters'!$E$4,2)</f>
        <v>00</v>
      </c>
      <c r="L433" s="4" t="str">
        <f t="shared" si="24"/>
        <v>01010000</v>
      </c>
      <c r="M433" s="4" t="str">
        <f t="shared" si="25"/>
        <v/>
      </c>
      <c r="O433" s="5" t="str">
        <f>DEC2BIN(_xlfn.XLOOKUP(H433,'Initial Parameters'!$C$8:$C$11,'Initial Parameters'!$A$8:$A$11,0)-'Initial Parameters'!$E$3,2)</f>
        <v>10</v>
      </c>
      <c r="P433" s="5" t="str">
        <f t="shared" si="26"/>
        <v>11111110</v>
      </c>
      <c r="Q433" s="5" t="str">
        <f t="shared" si="27"/>
        <v/>
      </c>
    </row>
    <row r="434" spans="1:17" x14ac:dyDescent="0.4">
      <c r="A434">
        <v>429</v>
      </c>
      <c r="B434" t="s">
        <v>433</v>
      </c>
      <c r="C434">
        <v>1</v>
      </c>
      <c r="D434" t="s">
        <v>741</v>
      </c>
      <c r="E434" t="s">
        <v>841</v>
      </c>
      <c r="F434" s="8" t="s">
        <v>840</v>
      </c>
      <c r="G434" t="s">
        <v>853</v>
      </c>
      <c r="H434" s="5" t="str" cm="1">
        <f t="array" ref="H434">_xlfn.IFS(D434="","Defense",_xlfn.XLOOKUP(D434,Sheet2!M:M,Sheet2!N:N,_xlfn.IFS(I434="Normal","Defense",I434="Defense","Tank",TRUE,"Speed"))&lt;&gt;0,_xlfn.XLOOKUP(D434,Sheet2!M:M,Sheet2!N:N,_xlfn.IFS(I434="Normal","Defense",I434="Defense","Tank",TRUE,"Speed")),TRUE,_xlfn.IFS(I434="Normal","Defense",I434="Defense","Tank",TRUE,I434))</f>
        <v>Tank</v>
      </c>
      <c r="I434" s="4" t="s">
        <v>732</v>
      </c>
      <c r="K434" s="4" t="str">
        <f>DEC2BIN(_xlfn.XLOOKUP(I434,'Initial Parameters'!$F$8:$F$11,'Initial Parameters'!$D$8:$D$11,0)-'Initial Parameters'!$E$4,2)</f>
        <v>00</v>
      </c>
      <c r="L434" s="4" t="str">
        <f t="shared" si="24"/>
        <v/>
      </c>
      <c r="M434" s="4" t="str">
        <f t="shared" si="25"/>
        <v/>
      </c>
      <c r="O434" s="5" t="str">
        <f>DEC2BIN(_xlfn.XLOOKUP(H434,'Initial Parameters'!$C$8:$C$11,'Initial Parameters'!$A$8:$A$11,0)-'Initial Parameters'!$E$3,2)</f>
        <v>11</v>
      </c>
      <c r="P434" s="5" t="str">
        <f t="shared" si="26"/>
        <v/>
      </c>
      <c r="Q434" s="5" t="str">
        <f t="shared" si="27"/>
        <v/>
      </c>
    </row>
    <row r="435" spans="1:17" x14ac:dyDescent="0.4">
      <c r="A435">
        <v>430</v>
      </c>
      <c r="B435" t="s">
        <v>434</v>
      </c>
      <c r="C435" t="s">
        <v>825</v>
      </c>
      <c r="D435" t="s">
        <v>741</v>
      </c>
      <c r="E435" t="s">
        <v>841</v>
      </c>
      <c r="F435" s="8" t="s">
        <v>843</v>
      </c>
      <c r="G435" t="s">
        <v>853</v>
      </c>
      <c r="H435" s="5" t="str" cm="1">
        <f t="array" ref="H435">_xlfn.IFS(D435="","Defense",_xlfn.XLOOKUP(D435,Sheet2!M:M,Sheet2!N:N,_xlfn.IFS(I435="Normal","Defense",I435="Defense","Tank",TRUE,"Speed"))&lt;&gt;0,_xlfn.XLOOKUP(D435,Sheet2!M:M,Sheet2!N:N,_xlfn.IFS(I435="Normal","Defense",I435="Defense","Tank",TRUE,"Speed")),TRUE,_xlfn.IFS(I435="Normal","Defense",I435="Defense","Tank",TRUE,I435))</f>
        <v>Tank</v>
      </c>
      <c r="I435" s="4" t="s">
        <v>869</v>
      </c>
      <c r="K435" s="4" t="str">
        <f>DEC2BIN(_xlfn.XLOOKUP(I435,'Initial Parameters'!$F$8:$F$11,'Initial Parameters'!$D$8:$D$11,0)-'Initial Parameters'!$E$4,2)</f>
        <v>01</v>
      </c>
      <c r="L435" s="4" t="str">
        <f t="shared" si="24"/>
        <v/>
      </c>
      <c r="M435" s="4" t="str">
        <f t="shared" si="25"/>
        <v/>
      </c>
      <c r="O435" s="5" t="str">
        <f>DEC2BIN(_xlfn.XLOOKUP(H435,'Initial Parameters'!$C$8:$C$11,'Initial Parameters'!$A$8:$A$11,0)-'Initial Parameters'!$E$3,2)</f>
        <v>11</v>
      </c>
      <c r="P435" s="5" t="str">
        <f t="shared" si="26"/>
        <v/>
      </c>
      <c r="Q435" s="5" t="str">
        <f t="shared" si="27"/>
        <v/>
      </c>
    </row>
    <row r="436" spans="1:17" x14ac:dyDescent="0.4">
      <c r="A436">
        <v>431</v>
      </c>
      <c r="B436" t="s">
        <v>435</v>
      </c>
      <c r="C436" t="s">
        <v>825</v>
      </c>
      <c r="D436" t="s">
        <v>746</v>
      </c>
      <c r="E436" t="s">
        <v>839</v>
      </c>
      <c r="F436" s="8" t="s">
        <v>842</v>
      </c>
      <c r="G436" t="s">
        <v>853</v>
      </c>
      <c r="H436" s="5" t="str" cm="1">
        <f t="array" ref="H436">_xlfn.IFS(D436="","Defense",_xlfn.XLOOKUP(D436,Sheet2!M:M,Sheet2!N:N,_xlfn.IFS(I436="Normal","Defense",I436="Defense","Tank",TRUE,"Speed"))&lt;&gt;0,_xlfn.XLOOKUP(D436,Sheet2!M:M,Sheet2!N:N,_xlfn.IFS(I436="Normal","Defense",I436="Defense","Tank",TRUE,"Speed")),TRUE,_xlfn.IFS(I436="Normal","Defense",I436="Defense","Tank",TRUE,I436))</f>
        <v>Tank</v>
      </c>
      <c r="I436" s="4" t="s">
        <v>869</v>
      </c>
      <c r="K436" s="4" t="str">
        <f>DEC2BIN(_xlfn.XLOOKUP(I436,'Initial Parameters'!$F$8:$F$11,'Initial Parameters'!$D$8:$D$11,0)-'Initial Parameters'!$E$4,2)</f>
        <v>01</v>
      </c>
      <c r="L436" s="4" t="str">
        <f t="shared" si="24"/>
        <v/>
      </c>
      <c r="M436" s="4" t="str">
        <f t="shared" si="25"/>
        <v/>
      </c>
      <c r="O436" s="5" t="str">
        <f>DEC2BIN(_xlfn.XLOOKUP(H436,'Initial Parameters'!$C$8:$C$11,'Initial Parameters'!$A$8:$A$11,0)-'Initial Parameters'!$E$3,2)</f>
        <v>11</v>
      </c>
      <c r="P436" s="5" t="str">
        <f t="shared" si="26"/>
        <v/>
      </c>
      <c r="Q436" s="5" t="str">
        <f t="shared" si="27"/>
        <v/>
      </c>
    </row>
    <row r="437" spans="1:17" x14ac:dyDescent="0.4">
      <c r="A437">
        <v>432</v>
      </c>
      <c r="B437" t="s">
        <v>436</v>
      </c>
      <c r="C437" t="s">
        <v>825</v>
      </c>
      <c r="D437" t="s">
        <v>738</v>
      </c>
      <c r="E437" t="s">
        <v>844</v>
      </c>
      <c r="F437" s="8" t="s">
        <v>847</v>
      </c>
      <c r="G437" t="s">
        <v>853</v>
      </c>
      <c r="H437" s="5" t="str" cm="1">
        <f t="array" ref="H437">_xlfn.IFS(D437="","Defense",_xlfn.XLOOKUP(D437,Sheet2!M:M,Sheet2!N:N,_xlfn.IFS(I437="Normal","Defense",I437="Defense","Tank",TRUE,"Speed"))&lt;&gt;0,_xlfn.XLOOKUP(D437,Sheet2!M:M,Sheet2!N:N,_xlfn.IFS(I437="Normal","Defense",I437="Defense","Tank",TRUE,"Speed")),TRUE,_xlfn.IFS(I437="Normal","Defense",I437="Defense","Tank",TRUE,I437))</f>
        <v>Speed</v>
      </c>
      <c r="I437" s="4" t="s">
        <v>868</v>
      </c>
      <c r="K437" s="4" t="str">
        <f>DEC2BIN(_xlfn.XLOOKUP(I437,'Initial Parameters'!$F$8:$F$11,'Initial Parameters'!$D$8:$D$11,0)-'Initial Parameters'!$E$4,2)</f>
        <v>11</v>
      </c>
      <c r="L437" s="4" t="str">
        <f t="shared" si="24"/>
        <v>00011011</v>
      </c>
      <c r="M437" s="4" t="str">
        <f t="shared" si="25"/>
        <v>1B44153D</v>
      </c>
      <c r="O437" s="5" t="str">
        <f>DEC2BIN(_xlfn.XLOOKUP(H437,'Initial Parameters'!$C$8:$C$11,'Initial Parameters'!$A$8:$A$11,0)-'Initial Parameters'!$E$3,2)</f>
        <v>10</v>
      </c>
      <c r="P437" s="5" t="str">
        <f t="shared" si="26"/>
        <v>10011010</v>
      </c>
      <c r="Q437" s="5" t="str">
        <f t="shared" si="27"/>
        <v>9AC7F03B</v>
      </c>
    </row>
    <row r="438" spans="1:17" x14ac:dyDescent="0.4">
      <c r="A438">
        <v>433</v>
      </c>
      <c r="B438" t="s">
        <v>437</v>
      </c>
      <c r="C438">
        <v>-7</v>
      </c>
      <c r="D438" t="s">
        <v>102</v>
      </c>
      <c r="E438" t="s">
        <v>844</v>
      </c>
      <c r="F438" s="8" t="s">
        <v>852</v>
      </c>
      <c r="G438" t="s">
        <v>861</v>
      </c>
      <c r="H438" s="5" t="str" cm="1">
        <f t="array" ref="H438">_xlfn.IFS(D438="","Defense",_xlfn.XLOOKUP(D438,Sheet2!M:M,Sheet2!N:N,_xlfn.IFS(I438="Normal","Defense",I438="Defense","Tank",TRUE,"Speed"))&lt;&gt;0,_xlfn.XLOOKUP(D438,Sheet2!M:M,Sheet2!N:N,_xlfn.IFS(I438="Normal","Defense",I438="Defense","Tank",TRUE,"Speed")),TRUE,_xlfn.IFS(I438="Normal","Defense",I438="Defense","Tank",TRUE,I438))</f>
        <v>Speed</v>
      </c>
      <c r="I438" s="4" t="s">
        <v>867</v>
      </c>
      <c r="K438" s="4" t="str">
        <f>DEC2BIN(_xlfn.XLOOKUP(I438,'Initial Parameters'!$F$8:$F$11,'Initial Parameters'!$D$8:$D$11,0)-'Initial Parameters'!$E$4,2)</f>
        <v>10</v>
      </c>
      <c r="L438" s="4" t="str">
        <f t="shared" si="24"/>
        <v/>
      </c>
      <c r="M438" s="4" t="str">
        <f t="shared" si="25"/>
        <v/>
      </c>
      <c r="O438" s="5" t="str">
        <f>DEC2BIN(_xlfn.XLOOKUP(H438,'Initial Parameters'!$C$8:$C$11,'Initial Parameters'!$A$8:$A$11,0)-'Initial Parameters'!$E$3,2)</f>
        <v>10</v>
      </c>
      <c r="P438" s="5" t="str">
        <f t="shared" si="26"/>
        <v/>
      </c>
      <c r="Q438" s="5" t="str">
        <f t="shared" si="27"/>
        <v/>
      </c>
    </row>
    <row r="439" spans="1:17" x14ac:dyDescent="0.4">
      <c r="A439">
        <v>434</v>
      </c>
      <c r="B439" t="s">
        <v>438</v>
      </c>
      <c r="C439" t="s">
        <v>825</v>
      </c>
      <c r="D439" t="s">
        <v>747</v>
      </c>
      <c r="E439" t="s">
        <v>841</v>
      </c>
      <c r="F439" s="8" t="s">
        <v>842</v>
      </c>
      <c r="G439" t="s">
        <v>853</v>
      </c>
      <c r="H439" s="5" t="str" cm="1">
        <f t="array" ref="H439">_xlfn.IFS(D439="","Defense",_xlfn.XLOOKUP(D439,Sheet2!M:M,Sheet2!N:N,_xlfn.IFS(I439="Normal","Defense",I439="Defense","Tank",TRUE,"Speed"))&lt;&gt;0,_xlfn.XLOOKUP(D439,Sheet2!M:M,Sheet2!N:N,_xlfn.IFS(I439="Normal","Defense",I439="Defense","Tank",TRUE,"Speed")),TRUE,_xlfn.IFS(I439="Normal","Defense",I439="Defense","Tank",TRUE,I439))</f>
        <v>Attack</v>
      </c>
      <c r="I439" s="4" t="s">
        <v>869</v>
      </c>
      <c r="K439" s="4" t="str">
        <f>DEC2BIN(_xlfn.XLOOKUP(I439,'Initial Parameters'!$F$8:$F$11,'Initial Parameters'!$D$8:$D$11,0)-'Initial Parameters'!$E$4,2)</f>
        <v>01</v>
      </c>
      <c r="L439" s="4" t="str">
        <f t="shared" si="24"/>
        <v/>
      </c>
      <c r="M439" s="4" t="str">
        <f t="shared" si="25"/>
        <v/>
      </c>
      <c r="O439" s="5" t="str">
        <f>DEC2BIN(_xlfn.XLOOKUP(H439,'Initial Parameters'!$C$8:$C$11,'Initial Parameters'!$A$8:$A$11,0)-'Initial Parameters'!$E$3,2)</f>
        <v>01</v>
      </c>
      <c r="P439" s="5" t="str">
        <f t="shared" si="26"/>
        <v/>
      </c>
      <c r="Q439" s="5" t="str">
        <f t="shared" si="27"/>
        <v/>
      </c>
    </row>
    <row r="440" spans="1:17" x14ac:dyDescent="0.4">
      <c r="A440">
        <v>435</v>
      </c>
      <c r="B440" t="s">
        <v>439</v>
      </c>
      <c r="C440" t="s">
        <v>825</v>
      </c>
      <c r="D440" t="s">
        <v>737</v>
      </c>
      <c r="E440" t="s">
        <v>841</v>
      </c>
      <c r="F440" s="8" t="s">
        <v>842</v>
      </c>
      <c r="G440" t="s">
        <v>858</v>
      </c>
      <c r="H440" s="5" t="str" cm="1">
        <f t="array" ref="H440">_xlfn.IFS(D440="","Defense",_xlfn.XLOOKUP(D440,Sheet2!M:M,Sheet2!N:N,_xlfn.IFS(I440="Normal","Defense",I440="Defense","Tank",TRUE,"Speed"))&lt;&gt;0,_xlfn.XLOOKUP(D440,Sheet2!M:M,Sheet2!N:N,_xlfn.IFS(I440="Normal","Defense",I440="Defense","Tank",TRUE,"Speed")),TRUE,_xlfn.IFS(I440="Normal","Defense",I440="Defense","Tank",TRUE,I440))</f>
        <v>Speed</v>
      </c>
      <c r="I440" s="4" t="s">
        <v>732</v>
      </c>
      <c r="K440" s="4" t="str">
        <f>DEC2BIN(_xlfn.XLOOKUP(I440,'Initial Parameters'!$F$8:$F$11,'Initial Parameters'!$D$8:$D$11,0)-'Initial Parameters'!$E$4,2)</f>
        <v>00</v>
      </c>
      <c r="L440" s="4" t="str">
        <f t="shared" si="24"/>
        <v/>
      </c>
      <c r="M440" s="4" t="str">
        <f t="shared" si="25"/>
        <v/>
      </c>
      <c r="O440" s="5" t="str">
        <f>DEC2BIN(_xlfn.XLOOKUP(H440,'Initial Parameters'!$C$8:$C$11,'Initial Parameters'!$A$8:$A$11,0)-'Initial Parameters'!$E$3,2)</f>
        <v>10</v>
      </c>
      <c r="P440" s="5" t="str">
        <f t="shared" si="26"/>
        <v/>
      </c>
      <c r="Q440" s="5" t="str">
        <f t="shared" si="27"/>
        <v/>
      </c>
    </row>
    <row r="441" spans="1:17" x14ac:dyDescent="0.4">
      <c r="A441">
        <v>436</v>
      </c>
      <c r="B441" t="s">
        <v>440</v>
      </c>
      <c r="C441" t="s">
        <v>825</v>
      </c>
      <c r="D441" t="s">
        <v>735</v>
      </c>
      <c r="E441" t="s">
        <v>841</v>
      </c>
      <c r="F441" s="8" t="s">
        <v>842</v>
      </c>
      <c r="G441" t="s">
        <v>858</v>
      </c>
      <c r="H441" s="5" t="str" cm="1">
        <f t="array" ref="H441">_xlfn.IFS(D441="","Defense",_xlfn.XLOOKUP(D441,Sheet2!M:M,Sheet2!N:N,_xlfn.IFS(I441="Normal","Defense",I441="Defense","Tank",TRUE,"Speed"))&lt;&gt;0,_xlfn.XLOOKUP(D441,Sheet2!M:M,Sheet2!N:N,_xlfn.IFS(I441="Normal","Defense",I441="Defense","Tank",TRUE,"Speed")),TRUE,_xlfn.IFS(I441="Normal","Defense",I441="Defense","Tank",TRUE,I441))</f>
        <v>Tank</v>
      </c>
      <c r="I441" s="4" t="s">
        <v>732</v>
      </c>
      <c r="K441" s="4" t="str">
        <f>DEC2BIN(_xlfn.XLOOKUP(I441,'Initial Parameters'!$F$8:$F$11,'Initial Parameters'!$D$8:$D$11,0)-'Initial Parameters'!$E$4,2)</f>
        <v>00</v>
      </c>
      <c r="L441" s="4" t="str">
        <f t="shared" si="24"/>
        <v>01000100</v>
      </c>
      <c r="M441" s="4" t="str">
        <f t="shared" si="25"/>
        <v/>
      </c>
      <c r="O441" s="5" t="str">
        <f>DEC2BIN(_xlfn.XLOOKUP(H441,'Initial Parameters'!$C$8:$C$11,'Initial Parameters'!$A$8:$A$11,0)-'Initial Parameters'!$E$3,2)</f>
        <v>11</v>
      </c>
      <c r="P441" s="5" t="str">
        <f t="shared" si="26"/>
        <v>11000111</v>
      </c>
      <c r="Q441" s="5" t="str">
        <f t="shared" si="27"/>
        <v/>
      </c>
    </row>
    <row r="442" spans="1:17" x14ac:dyDescent="0.4">
      <c r="A442">
        <v>437</v>
      </c>
      <c r="B442" t="s">
        <v>441</v>
      </c>
      <c r="C442" t="s">
        <v>825</v>
      </c>
      <c r="D442" t="s">
        <v>739</v>
      </c>
      <c r="E442" t="s">
        <v>841</v>
      </c>
      <c r="F442" s="8" t="s">
        <v>842</v>
      </c>
      <c r="G442" t="s">
        <v>853</v>
      </c>
      <c r="H442" s="5" t="str" cm="1">
        <f t="array" ref="H442">_xlfn.IFS(D442="","Defense",_xlfn.XLOOKUP(D442,Sheet2!M:M,Sheet2!N:N,_xlfn.IFS(I442="Normal","Defense",I442="Defense","Tank",TRUE,"Speed"))&lt;&gt;0,_xlfn.XLOOKUP(D442,Sheet2!M:M,Sheet2!N:N,_xlfn.IFS(I442="Normal","Defense",I442="Defense","Tank",TRUE,"Speed")),TRUE,_xlfn.IFS(I442="Normal","Defense",I442="Defense","Tank",TRUE,I442))</f>
        <v>Attack</v>
      </c>
      <c r="I442" s="4" t="s">
        <v>869</v>
      </c>
      <c r="K442" s="4" t="str">
        <f>DEC2BIN(_xlfn.XLOOKUP(I442,'Initial Parameters'!$F$8:$F$11,'Initial Parameters'!$D$8:$D$11,0)-'Initial Parameters'!$E$4,2)</f>
        <v>01</v>
      </c>
      <c r="L442" s="4" t="str">
        <f t="shared" si="24"/>
        <v/>
      </c>
      <c r="M442" s="4" t="str">
        <f t="shared" si="25"/>
        <v/>
      </c>
      <c r="O442" s="5" t="str">
        <f>DEC2BIN(_xlfn.XLOOKUP(H442,'Initial Parameters'!$C$8:$C$11,'Initial Parameters'!$A$8:$A$11,0)-'Initial Parameters'!$E$3,2)</f>
        <v>01</v>
      </c>
      <c r="P442" s="5" t="str">
        <f t="shared" si="26"/>
        <v/>
      </c>
      <c r="Q442" s="5" t="str">
        <f t="shared" si="27"/>
        <v/>
      </c>
    </row>
    <row r="443" spans="1:17" x14ac:dyDescent="0.4">
      <c r="A443">
        <v>438</v>
      </c>
      <c r="B443" t="s">
        <v>442</v>
      </c>
      <c r="C443" t="s">
        <v>825</v>
      </c>
      <c r="D443" t="s">
        <v>739</v>
      </c>
      <c r="E443" t="s">
        <v>839</v>
      </c>
      <c r="F443" s="8" t="s">
        <v>840</v>
      </c>
      <c r="G443" t="s">
        <v>853</v>
      </c>
      <c r="H443" s="5" t="str" cm="1">
        <f t="array" ref="H443">_xlfn.IFS(D443="","Defense",_xlfn.XLOOKUP(D443,Sheet2!M:M,Sheet2!N:N,_xlfn.IFS(I443="Normal","Defense",I443="Defense","Tank",TRUE,"Speed"))&lt;&gt;0,_xlfn.XLOOKUP(D443,Sheet2!M:M,Sheet2!N:N,_xlfn.IFS(I443="Normal","Defense",I443="Defense","Tank",TRUE,"Speed")),TRUE,_xlfn.IFS(I443="Normal","Defense",I443="Defense","Tank",TRUE,I443))</f>
        <v>Defense</v>
      </c>
      <c r="I443" s="4" t="s">
        <v>732</v>
      </c>
      <c r="K443" s="4" t="str">
        <f>DEC2BIN(_xlfn.XLOOKUP(I443,'Initial Parameters'!$F$8:$F$11,'Initial Parameters'!$D$8:$D$11,0)-'Initial Parameters'!$E$4,2)</f>
        <v>00</v>
      </c>
      <c r="L443" s="4" t="str">
        <f t="shared" si="24"/>
        <v/>
      </c>
      <c r="M443" s="4" t="str">
        <f t="shared" si="25"/>
        <v/>
      </c>
      <c r="O443" s="5" t="str">
        <f>DEC2BIN(_xlfn.XLOOKUP(H443,'Initial Parameters'!$C$8:$C$11,'Initial Parameters'!$A$8:$A$11,0)-'Initial Parameters'!$E$3,2)</f>
        <v>00</v>
      </c>
      <c r="P443" s="5" t="str">
        <f t="shared" si="26"/>
        <v/>
      </c>
      <c r="Q443" s="5" t="str">
        <f t="shared" si="27"/>
        <v/>
      </c>
    </row>
    <row r="444" spans="1:17" x14ac:dyDescent="0.4">
      <c r="A444">
        <v>439</v>
      </c>
      <c r="B444" t="s">
        <v>443</v>
      </c>
      <c r="C444" t="s">
        <v>825</v>
      </c>
      <c r="D444" t="s">
        <v>746</v>
      </c>
      <c r="E444" t="s">
        <v>839</v>
      </c>
      <c r="F444" s="8" t="s">
        <v>825</v>
      </c>
      <c r="G444" t="s">
        <v>853</v>
      </c>
      <c r="H444" s="5" t="str" cm="1">
        <f t="array" ref="H444">_xlfn.IFS(D444="","Defense",_xlfn.XLOOKUP(D444,Sheet2!M:M,Sheet2!N:N,_xlfn.IFS(I444="Normal","Defense",I444="Defense","Tank",TRUE,"Speed"))&lt;&gt;0,_xlfn.XLOOKUP(D444,Sheet2!M:M,Sheet2!N:N,_xlfn.IFS(I444="Normal","Defense",I444="Defense","Tank",TRUE,"Speed")),TRUE,_xlfn.IFS(I444="Normal","Defense",I444="Defense","Tank",TRUE,I444))</f>
        <v>Tank</v>
      </c>
      <c r="I444" s="4" t="s">
        <v>869</v>
      </c>
      <c r="K444" s="4" t="str">
        <f>DEC2BIN(_xlfn.XLOOKUP(I444,'Initial Parameters'!$F$8:$F$11,'Initial Parameters'!$D$8:$D$11,0)-'Initial Parameters'!$E$4,2)</f>
        <v>01</v>
      </c>
      <c r="L444" s="4" t="str">
        <f t="shared" si="24"/>
        <v/>
      </c>
      <c r="M444" s="4" t="str">
        <f t="shared" si="25"/>
        <v/>
      </c>
      <c r="O444" s="5" t="str">
        <f>DEC2BIN(_xlfn.XLOOKUP(H444,'Initial Parameters'!$C$8:$C$11,'Initial Parameters'!$A$8:$A$11,0)-'Initial Parameters'!$E$3,2)</f>
        <v>11</v>
      </c>
      <c r="P444" s="5" t="str">
        <f t="shared" si="26"/>
        <v/>
      </c>
      <c r="Q444" s="5" t="str">
        <f t="shared" si="27"/>
        <v/>
      </c>
    </row>
    <row r="445" spans="1:17" x14ac:dyDescent="0.4">
      <c r="A445">
        <v>440</v>
      </c>
      <c r="B445" t="s">
        <v>444</v>
      </c>
      <c r="C445" t="s">
        <v>825</v>
      </c>
      <c r="D445" t="s">
        <v>743</v>
      </c>
      <c r="E445" t="s">
        <v>839</v>
      </c>
      <c r="F445" s="8" t="s">
        <v>842</v>
      </c>
      <c r="G445" t="s">
        <v>853</v>
      </c>
      <c r="H445" s="5" t="str" cm="1">
        <f t="array" ref="H445">_xlfn.IFS(D445="","Defense",_xlfn.XLOOKUP(D445,Sheet2!M:M,Sheet2!N:N,_xlfn.IFS(I445="Normal","Defense",I445="Defense","Tank",TRUE,"Speed"))&lt;&gt;0,_xlfn.XLOOKUP(D445,Sheet2!M:M,Sheet2!N:N,_xlfn.IFS(I445="Normal","Defense",I445="Defense","Tank",TRUE,"Speed")),TRUE,_xlfn.IFS(I445="Normal","Defense",I445="Defense","Tank",TRUE,I445))</f>
        <v>Defense</v>
      </c>
      <c r="I445" s="4" t="s">
        <v>869</v>
      </c>
      <c r="K445" s="4" t="str">
        <f>DEC2BIN(_xlfn.XLOOKUP(I445,'Initial Parameters'!$F$8:$F$11,'Initial Parameters'!$D$8:$D$11,0)-'Initial Parameters'!$E$4,2)</f>
        <v>01</v>
      </c>
      <c r="L445" s="4" t="str">
        <f t="shared" si="24"/>
        <v>00010101</v>
      </c>
      <c r="M445" s="4" t="str">
        <f t="shared" si="25"/>
        <v/>
      </c>
      <c r="O445" s="5" t="str">
        <f>DEC2BIN(_xlfn.XLOOKUP(H445,'Initial Parameters'!$C$8:$C$11,'Initial Parameters'!$A$8:$A$11,0)-'Initial Parameters'!$E$3,2)</f>
        <v>00</v>
      </c>
      <c r="P445" s="5" t="str">
        <f t="shared" si="26"/>
        <v>11110000</v>
      </c>
      <c r="Q445" s="5" t="str">
        <f t="shared" si="27"/>
        <v/>
      </c>
    </row>
    <row r="446" spans="1:17" x14ac:dyDescent="0.4">
      <c r="A446">
        <v>441</v>
      </c>
      <c r="B446" t="s">
        <v>445</v>
      </c>
      <c r="C446" t="s">
        <v>825</v>
      </c>
      <c r="D446" t="s">
        <v>743</v>
      </c>
      <c r="E446" t="s">
        <v>839</v>
      </c>
      <c r="F446" s="8" t="s">
        <v>842</v>
      </c>
      <c r="G446" t="s">
        <v>853</v>
      </c>
      <c r="H446" s="5" t="str" cm="1">
        <f t="array" ref="H446">_xlfn.IFS(D446="","Defense",_xlfn.XLOOKUP(D446,Sheet2!M:M,Sheet2!N:N,_xlfn.IFS(I446="Normal","Defense",I446="Defense","Tank",TRUE,"Speed"))&lt;&gt;0,_xlfn.XLOOKUP(D446,Sheet2!M:M,Sheet2!N:N,_xlfn.IFS(I446="Normal","Defense",I446="Defense","Tank",TRUE,"Speed")),TRUE,_xlfn.IFS(I446="Normal","Defense",I446="Defense","Tank",TRUE,I446))</f>
        <v>Defense</v>
      </c>
      <c r="I446" s="4" t="s">
        <v>869</v>
      </c>
      <c r="K446" s="4" t="str">
        <f>DEC2BIN(_xlfn.XLOOKUP(I446,'Initial Parameters'!$F$8:$F$11,'Initial Parameters'!$D$8:$D$11,0)-'Initial Parameters'!$E$4,2)</f>
        <v>01</v>
      </c>
      <c r="L446" s="4" t="str">
        <f t="shared" si="24"/>
        <v/>
      </c>
      <c r="M446" s="4" t="str">
        <f t="shared" si="25"/>
        <v/>
      </c>
      <c r="O446" s="5" t="str">
        <f>DEC2BIN(_xlfn.XLOOKUP(H446,'Initial Parameters'!$C$8:$C$11,'Initial Parameters'!$A$8:$A$11,0)-'Initial Parameters'!$E$3,2)</f>
        <v>00</v>
      </c>
      <c r="P446" s="5" t="str">
        <f t="shared" si="26"/>
        <v/>
      </c>
      <c r="Q446" s="5" t="str">
        <f t="shared" si="27"/>
        <v/>
      </c>
    </row>
    <row r="447" spans="1:17" x14ac:dyDescent="0.4">
      <c r="A447">
        <v>442</v>
      </c>
      <c r="B447" t="s">
        <v>446</v>
      </c>
      <c r="C447" t="s">
        <v>825</v>
      </c>
      <c r="D447" t="s">
        <v>741</v>
      </c>
      <c r="E447" t="s">
        <v>839</v>
      </c>
      <c r="F447" s="8" t="s">
        <v>825</v>
      </c>
      <c r="G447" t="s">
        <v>853</v>
      </c>
      <c r="H447" s="5" t="str" cm="1">
        <f t="array" ref="H447">_xlfn.IFS(D447="","Defense",_xlfn.XLOOKUP(D447,Sheet2!M:M,Sheet2!N:N,_xlfn.IFS(I447="Normal","Defense",I447="Defense","Tank",TRUE,"Speed"))&lt;&gt;0,_xlfn.XLOOKUP(D447,Sheet2!M:M,Sheet2!N:N,_xlfn.IFS(I447="Normal","Defense",I447="Defense","Tank",TRUE,"Speed")),TRUE,_xlfn.IFS(I447="Normal","Defense",I447="Defense","Tank",TRUE,I447))</f>
        <v>Tank</v>
      </c>
      <c r="I447" s="4" t="s">
        <v>869</v>
      </c>
      <c r="K447" s="4" t="str">
        <f>DEC2BIN(_xlfn.XLOOKUP(I447,'Initial Parameters'!$F$8:$F$11,'Initial Parameters'!$D$8:$D$11,0)-'Initial Parameters'!$E$4,2)</f>
        <v>01</v>
      </c>
      <c r="L447" s="4" t="str">
        <f t="shared" si="24"/>
        <v/>
      </c>
      <c r="M447" s="4" t="str">
        <f t="shared" si="25"/>
        <v/>
      </c>
      <c r="O447" s="5" t="str">
        <f>DEC2BIN(_xlfn.XLOOKUP(H447,'Initial Parameters'!$C$8:$C$11,'Initial Parameters'!$A$8:$A$11,0)-'Initial Parameters'!$E$3,2)</f>
        <v>11</v>
      </c>
      <c r="P447" s="5" t="str">
        <f t="shared" si="26"/>
        <v/>
      </c>
      <c r="Q447" s="5" t="str">
        <f t="shared" si="27"/>
        <v/>
      </c>
    </row>
    <row r="448" spans="1:17" x14ac:dyDescent="0.4">
      <c r="A448">
        <v>443</v>
      </c>
      <c r="B448" t="s">
        <v>447</v>
      </c>
      <c r="C448" t="s">
        <v>825</v>
      </c>
      <c r="D448" t="s">
        <v>741</v>
      </c>
      <c r="E448" t="s">
        <v>841</v>
      </c>
      <c r="F448" s="8" t="s">
        <v>849</v>
      </c>
      <c r="G448" t="s">
        <v>853</v>
      </c>
      <c r="H448" s="5" t="str" cm="1">
        <f t="array" ref="H448">_xlfn.IFS(D448="","Defense",_xlfn.XLOOKUP(D448,Sheet2!M:M,Sheet2!N:N,_xlfn.IFS(I448="Normal","Defense",I448="Defense","Tank",TRUE,"Speed"))&lt;&gt;0,_xlfn.XLOOKUP(D448,Sheet2!M:M,Sheet2!N:N,_xlfn.IFS(I448="Normal","Defense",I448="Defense","Tank",TRUE,"Speed")),TRUE,_xlfn.IFS(I448="Normal","Defense",I448="Defense","Tank",TRUE,I448))</f>
        <v>Tank</v>
      </c>
      <c r="I448" s="4" t="s">
        <v>732</v>
      </c>
      <c r="K448" s="4" t="str">
        <f>DEC2BIN(_xlfn.XLOOKUP(I448,'Initial Parameters'!$F$8:$F$11,'Initial Parameters'!$D$8:$D$11,0)-'Initial Parameters'!$E$4,2)</f>
        <v>00</v>
      </c>
      <c r="L448" s="4" t="str">
        <f t="shared" si="24"/>
        <v/>
      </c>
      <c r="M448" s="4" t="str">
        <f t="shared" si="25"/>
        <v/>
      </c>
      <c r="O448" s="5" t="str">
        <f>DEC2BIN(_xlfn.XLOOKUP(H448,'Initial Parameters'!$C$8:$C$11,'Initial Parameters'!$A$8:$A$11,0)-'Initial Parameters'!$E$3,2)</f>
        <v>11</v>
      </c>
      <c r="P448" s="5" t="str">
        <f t="shared" si="26"/>
        <v/>
      </c>
      <c r="Q448" s="5" t="str">
        <f t="shared" si="27"/>
        <v/>
      </c>
    </row>
    <row r="449" spans="1:17" x14ac:dyDescent="0.4">
      <c r="A449">
        <v>444</v>
      </c>
      <c r="B449" t="s">
        <v>448</v>
      </c>
      <c r="C449" t="s">
        <v>825</v>
      </c>
      <c r="D449" t="s">
        <v>746</v>
      </c>
      <c r="E449" t="s">
        <v>839</v>
      </c>
      <c r="F449" s="8" t="s">
        <v>825</v>
      </c>
      <c r="G449" t="s">
        <v>853</v>
      </c>
      <c r="H449" s="5" t="str" cm="1">
        <f t="array" ref="H449">_xlfn.IFS(D449="","Defense",_xlfn.XLOOKUP(D449,Sheet2!M:M,Sheet2!N:N,_xlfn.IFS(I449="Normal","Defense",I449="Defense","Tank",TRUE,"Speed"))&lt;&gt;0,_xlfn.XLOOKUP(D449,Sheet2!M:M,Sheet2!N:N,_xlfn.IFS(I449="Normal","Defense",I449="Defense","Tank",TRUE,"Speed")),TRUE,_xlfn.IFS(I449="Normal","Defense",I449="Defense","Tank",TRUE,I449))</f>
        <v>Tank</v>
      </c>
      <c r="I449" s="4" t="s">
        <v>869</v>
      </c>
      <c r="K449" s="4" t="str">
        <f>DEC2BIN(_xlfn.XLOOKUP(I449,'Initial Parameters'!$F$8:$F$11,'Initial Parameters'!$D$8:$D$11,0)-'Initial Parameters'!$E$4,2)</f>
        <v>01</v>
      </c>
      <c r="L449" s="4" t="str">
        <f t="shared" si="24"/>
        <v>00111101</v>
      </c>
      <c r="M449" s="4" t="str">
        <f t="shared" si="25"/>
        <v/>
      </c>
      <c r="O449" s="5" t="str">
        <f>DEC2BIN(_xlfn.XLOOKUP(H449,'Initial Parameters'!$C$8:$C$11,'Initial Parameters'!$A$8:$A$11,0)-'Initial Parameters'!$E$3,2)</f>
        <v>11</v>
      </c>
      <c r="P449" s="5" t="str">
        <f t="shared" si="26"/>
        <v>00111011</v>
      </c>
      <c r="Q449" s="5" t="str">
        <f t="shared" si="27"/>
        <v/>
      </c>
    </row>
    <row r="450" spans="1:17" x14ac:dyDescent="0.4">
      <c r="A450">
        <v>445</v>
      </c>
      <c r="B450" t="s">
        <v>449</v>
      </c>
      <c r="C450" t="s">
        <v>825</v>
      </c>
      <c r="D450" t="s">
        <v>732</v>
      </c>
      <c r="E450" t="s">
        <v>844</v>
      </c>
      <c r="F450" s="8" t="s">
        <v>845</v>
      </c>
      <c r="G450" t="s">
        <v>854</v>
      </c>
      <c r="H450" s="5" t="str" cm="1">
        <f t="array" ref="H450">_xlfn.IFS(D450="","Defense",_xlfn.XLOOKUP(D450,Sheet2!M:M,Sheet2!N:N,_xlfn.IFS(I450="Normal","Defense",I450="Defense","Tank",TRUE,"Speed"))&lt;&gt;0,_xlfn.XLOOKUP(D450,Sheet2!M:M,Sheet2!N:N,_xlfn.IFS(I450="Normal","Defense",I450="Defense","Tank",TRUE,"Speed")),TRUE,_xlfn.IFS(I450="Normal","Defense",I450="Defense","Tank",TRUE,I450))</f>
        <v>Speed</v>
      </c>
      <c r="I450" s="4" t="s">
        <v>868</v>
      </c>
      <c r="K450" s="4" t="str">
        <f>DEC2BIN(_xlfn.XLOOKUP(I450,'Initial Parameters'!$F$8:$F$11,'Initial Parameters'!$D$8:$D$11,0)-'Initial Parameters'!$E$4,2)</f>
        <v>11</v>
      </c>
      <c r="L450" s="4" t="str">
        <f t="shared" si="24"/>
        <v/>
      </c>
      <c r="M450" s="4" t="str">
        <f t="shared" si="25"/>
        <v/>
      </c>
      <c r="O450" s="5" t="str">
        <f>DEC2BIN(_xlfn.XLOOKUP(H450,'Initial Parameters'!$C$8:$C$11,'Initial Parameters'!$A$8:$A$11,0)-'Initial Parameters'!$E$3,2)</f>
        <v>10</v>
      </c>
      <c r="P450" s="5" t="str">
        <f t="shared" si="26"/>
        <v/>
      </c>
      <c r="Q450" s="5" t="str">
        <f t="shared" si="27"/>
        <v/>
      </c>
    </row>
    <row r="451" spans="1:17" x14ac:dyDescent="0.4">
      <c r="A451">
        <v>446</v>
      </c>
      <c r="B451" t="s">
        <v>450</v>
      </c>
      <c r="C451" t="s">
        <v>825</v>
      </c>
      <c r="D451" t="s">
        <v>746</v>
      </c>
      <c r="E451" t="s">
        <v>844</v>
      </c>
      <c r="F451" s="8" t="s">
        <v>848</v>
      </c>
      <c r="G451" t="s">
        <v>863</v>
      </c>
      <c r="H451" s="5" t="str" cm="1">
        <f t="array" ref="H451">_xlfn.IFS(D451="","Defense",_xlfn.XLOOKUP(D451,Sheet2!M:M,Sheet2!N:N,_xlfn.IFS(I451="Normal","Defense",I451="Defense","Tank",TRUE,"Speed"))&lt;&gt;0,_xlfn.XLOOKUP(D451,Sheet2!M:M,Sheet2!N:N,_xlfn.IFS(I451="Normal","Defense",I451="Defense","Tank",TRUE,"Speed")),TRUE,_xlfn.IFS(I451="Normal","Defense",I451="Defense","Tank",TRUE,I451))</f>
        <v>Tank</v>
      </c>
      <c r="I451" s="4" t="s">
        <v>868</v>
      </c>
      <c r="K451" s="4" t="str">
        <f>DEC2BIN(_xlfn.XLOOKUP(I451,'Initial Parameters'!$F$8:$F$11,'Initial Parameters'!$D$8:$D$11,0)-'Initial Parameters'!$E$4,2)</f>
        <v>11</v>
      </c>
      <c r="L451" s="4" t="str">
        <f t="shared" si="24"/>
        <v/>
      </c>
      <c r="M451" s="4" t="str">
        <f t="shared" si="25"/>
        <v/>
      </c>
      <c r="O451" s="5" t="str">
        <f>DEC2BIN(_xlfn.XLOOKUP(H451,'Initial Parameters'!$C$8:$C$11,'Initial Parameters'!$A$8:$A$11,0)-'Initial Parameters'!$E$3,2)</f>
        <v>11</v>
      </c>
      <c r="P451" s="5" t="str">
        <f t="shared" si="26"/>
        <v/>
      </c>
      <c r="Q451" s="5" t="str">
        <f t="shared" si="27"/>
        <v/>
      </c>
    </row>
    <row r="452" spans="1:17" x14ac:dyDescent="0.4">
      <c r="A452">
        <v>447</v>
      </c>
      <c r="B452" t="s">
        <v>451</v>
      </c>
      <c r="C452" t="s">
        <v>825</v>
      </c>
      <c r="D452" t="s">
        <v>739</v>
      </c>
      <c r="E452" t="s">
        <v>841</v>
      </c>
      <c r="F452" s="8" t="s">
        <v>843</v>
      </c>
      <c r="G452" t="s">
        <v>853</v>
      </c>
      <c r="H452" s="5" t="str" cm="1">
        <f t="array" ref="H452">_xlfn.IFS(D452="","Defense",_xlfn.XLOOKUP(D452,Sheet2!M:M,Sheet2!N:N,_xlfn.IFS(I452="Normal","Defense",I452="Defense","Tank",TRUE,"Speed"))&lt;&gt;0,_xlfn.XLOOKUP(D452,Sheet2!M:M,Sheet2!N:N,_xlfn.IFS(I452="Normal","Defense",I452="Defense","Tank",TRUE,"Speed")),TRUE,_xlfn.IFS(I452="Normal","Defense",I452="Defense","Tank",TRUE,I452))</f>
        <v>Defense</v>
      </c>
      <c r="I452" s="4" t="s">
        <v>732</v>
      </c>
      <c r="K452" s="4" t="str">
        <f>DEC2BIN(_xlfn.XLOOKUP(I452,'Initial Parameters'!$F$8:$F$11,'Initial Parameters'!$D$8:$D$11,0)-'Initial Parameters'!$E$4,2)</f>
        <v>00</v>
      </c>
      <c r="L452" s="4" t="str">
        <f t="shared" si="24"/>
        <v/>
      </c>
      <c r="M452" s="4" t="str">
        <f t="shared" si="25"/>
        <v/>
      </c>
      <c r="O452" s="5" t="str">
        <f>DEC2BIN(_xlfn.XLOOKUP(H452,'Initial Parameters'!$C$8:$C$11,'Initial Parameters'!$A$8:$A$11,0)-'Initial Parameters'!$E$3,2)</f>
        <v>00</v>
      </c>
      <c r="P452" s="5" t="str">
        <f t="shared" si="26"/>
        <v/>
      </c>
      <c r="Q452" s="5" t="str">
        <f t="shared" si="27"/>
        <v/>
      </c>
    </row>
    <row r="453" spans="1:17" x14ac:dyDescent="0.4">
      <c r="A453">
        <v>448</v>
      </c>
      <c r="B453" t="s">
        <v>452</v>
      </c>
      <c r="C453" t="s">
        <v>825</v>
      </c>
      <c r="D453" t="s">
        <v>738</v>
      </c>
      <c r="E453" t="s">
        <v>841</v>
      </c>
      <c r="F453" s="8" t="s">
        <v>842</v>
      </c>
      <c r="G453" t="s">
        <v>853</v>
      </c>
      <c r="H453" s="5" t="str" cm="1">
        <f t="array" ref="H453">_xlfn.IFS(D453="","Defense",_xlfn.XLOOKUP(D453,Sheet2!M:M,Sheet2!N:N,_xlfn.IFS(I453="Normal","Defense",I453="Defense","Tank",TRUE,"Speed"))&lt;&gt;0,_xlfn.XLOOKUP(D453,Sheet2!M:M,Sheet2!N:N,_xlfn.IFS(I453="Normal","Defense",I453="Defense","Tank",TRUE,"Speed")),TRUE,_xlfn.IFS(I453="Normal","Defense",I453="Defense","Tank",TRUE,I453))</f>
        <v>Speed</v>
      </c>
      <c r="I453" s="4" t="s">
        <v>869</v>
      </c>
      <c r="K453" s="4" t="str">
        <f>DEC2BIN(_xlfn.XLOOKUP(I453,'Initial Parameters'!$F$8:$F$11,'Initial Parameters'!$D$8:$D$11,0)-'Initial Parameters'!$E$4,2)</f>
        <v>01</v>
      </c>
      <c r="L453" s="4" t="str">
        <f t="shared" si="24"/>
        <v>00000001</v>
      </c>
      <c r="M453" s="4" t="str">
        <f t="shared" si="25"/>
        <v>011D0621</v>
      </c>
      <c r="O453" s="5" t="str">
        <f>DEC2BIN(_xlfn.XLOOKUP(H453,'Initial Parameters'!$C$8:$C$11,'Initial Parameters'!$A$8:$A$11,0)-'Initial Parameters'!$E$3,2)</f>
        <v>10</v>
      </c>
      <c r="P453" s="5" t="str">
        <f t="shared" si="26"/>
        <v>10000010</v>
      </c>
      <c r="Q453" s="5" t="str">
        <f t="shared" si="27"/>
        <v>82194FF1</v>
      </c>
    </row>
    <row r="454" spans="1:17" x14ac:dyDescent="0.4">
      <c r="A454">
        <v>449</v>
      </c>
      <c r="B454" t="s">
        <v>453</v>
      </c>
      <c r="C454" t="s">
        <v>825</v>
      </c>
      <c r="D454" t="s">
        <v>732</v>
      </c>
      <c r="E454" t="s">
        <v>841</v>
      </c>
      <c r="F454" s="8" t="s">
        <v>849</v>
      </c>
      <c r="G454" t="s">
        <v>854</v>
      </c>
      <c r="H454" s="5" t="str" cm="1">
        <f t="array" ref="H454">_xlfn.IFS(D454="","Defense",_xlfn.XLOOKUP(D454,Sheet2!M:M,Sheet2!N:N,_xlfn.IFS(I454="Normal","Defense",I454="Defense","Tank",TRUE,"Speed"))&lt;&gt;0,_xlfn.XLOOKUP(D454,Sheet2!M:M,Sheet2!N:N,_xlfn.IFS(I454="Normal","Defense",I454="Defense","Tank",TRUE,"Speed")),TRUE,_xlfn.IFS(I454="Normal","Defense",I454="Defense","Tank",TRUE,I454))</f>
        <v>Defense</v>
      </c>
      <c r="I454" s="4" t="s">
        <v>732</v>
      </c>
      <c r="K454" s="4" t="str">
        <f>DEC2BIN(_xlfn.XLOOKUP(I454,'Initial Parameters'!$F$8:$F$11,'Initial Parameters'!$D$8:$D$11,0)-'Initial Parameters'!$E$4,2)</f>
        <v>00</v>
      </c>
      <c r="L454" s="4" t="str">
        <f t="shared" ref="L454:L517" si="28">IF(MOD($A454,4)=0,_xlfn.CONCAT(K457,K456,K455,K454),"")</f>
        <v/>
      </c>
      <c r="M454" s="4" t="str">
        <f t="shared" ref="M454:M517" si="29">IF(MOD($A454,16)=0,_xlfn.CONCAT(BIN2HEX(L454,2),BIN2HEX(L458,2),BIN2HEX(L462,2),BIN2HEX(L466,2)),"")</f>
        <v/>
      </c>
      <c r="O454" s="5" t="str">
        <f>DEC2BIN(_xlfn.XLOOKUP(H454,'Initial Parameters'!$C$8:$C$11,'Initial Parameters'!$A$8:$A$11,0)-'Initial Parameters'!$E$3,2)</f>
        <v>00</v>
      </c>
      <c r="P454" s="5" t="str">
        <f t="shared" ref="P454:P517" si="30">IF(MOD($A454,4)=0,_xlfn.CONCAT(O457,O456,O455,O454),"")</f>
        <v/>
      </c>
      <c r="Q454" s="5" t="str">
        <f t="shared" ref="Q454:Q517" si="31">IF(MOD($A454,16)=0,_xlfn.CONCAT(BIN2HEX(P454,2),BIN2HEX(P458,2),BIN2HEX(P462,2),BIN2HEX(P466,2)),"")</f>
        <v/>
      </c>
    </row>
    <row r="455" spans="1:17" x14ac:dyDescent="0.4">
      <c r="A455">
        <v>450</v>
      </c>
      <c r="B455" t="s">
        <v>454</v>
      </c>
      <c r="C455" t="s">
        <v>825</v>
      </c>
      <c r="D455" t="s">
        <v>744</v>
      </c>
      <c r="E455" t="s">
        <v>839</v>
      </c>
      <c r="F455" s="8" t="s">
        <v>825</v>
      </c>
      <c r="G455" t="s">
        <v>853</v>
      </c>
      <c r="H455" s="5" t="str" cm="1">
        <f t="array" ref="H455">_xlfn.IFS(D455="","Defense",_xlfn.XLOOKUP(D455,Sheet2!M:M,Sheet2!N:N,_xlfn.IFS(I455="Normal","Defense",I455="Defense","Tank",TRUE,"Speed"))&lt;&gt;0,_xlfn.XLOOKUP(D455,Sheet2!M:M,Sheet2!N:N,_xlfn.IFS(I455="Normal","Defense",I455="Defense","Tank",TRUE,"Speed")),TRUE,_xlfn.IFS(I455="Normal","Defense",I455="Defense","Tank",TRUE,I455))</f>
        <v>Defense</v>
      </c>
      <c r="I455" s="4" t="s">
        <v>732</v>
      </c>
      <c r="K455" s="4" t="str">
        <f>DEC2BIN(_xlfn.XLOOKUP(I455,'Initial Parameters'!$F$8:$F$11,'Initial Parameters'!$D$8:$D$11,0)-'Initial Parameters'!$E$4,2)</f>
        <v>00</v>
      </c>
      <c r="L455" s="4" t="str">
        <f t="shared" si="28"/>
        <v/>
      </c>
      <c r="M455" s="4" t="str">
        <f t="shared" si="29"/>
        <v/>
      </c>
      <c r="O455" s="5" t="str">
        <f>DEC2BIN(_xlfn.XLOOKUP(H455,'Initial Parameters'!$C$8:$C$11,'Initial Parameters'!$A$8:$A$11,0)-'Initial Parameters'!$E$3,2)</f>
        <v>00</v>
      </c>
      <c r="P455" s="5" t="str">
        <f t="shared" si="30"/>
        <v/>
      </c>
      <c r="Q455" s="5" t="str">
        <f t="shared" si="31"/>
        <v/>
      </c>
    </row>
    <row r="456" spans="1:17" x14ac:dyDescent="0.4">
      <c r="A456">
        <v>451</v>
      </c>
      <c r="B456" t="s">
        <v>455</v>
      </c>
      <c r="C456" t="s">
        <v>825</v>
      </c>
      <c r="D456" t="s">
        <v>737</v>
      </c>
      <c r="E456" t="s">
        <v>841</v>
      </c>
      <c r="F456" s="8" t="s">
        <v>840</v>
      </c>
      <c r="G456" t="s">
        <v>853</v>
      </c>
      <c r="H456" s="5" t="str" cm="1">
        <f t="array" ref="H456">_xlfn.IFS(D456="","Defense",_xlfn.XLOOKUP(D456,Sheet2!M:M,Sheet2!N:N,_xlfn.IFS(I456="Normal","Defense",I456="Defense","Tank",TRUE,"Speed"))&lt;&gt;0,_xlfn.XLOOKUP(D456,Sheet2!M:M,Sheet2!N:N,_xlfn.IFS(I456="Normal","Defense",I456="Defense","Tank",TRUE,"Speed")),TRUE,_xlfn.IFS(I456="Normal","Defense",I456="Defense","Tank",TRUE,I456))</f>
        <v>Speed</v>
      </c>
      <c r="I456" s="4" t="s">
        <v>732</v>
      </c>
      <c r="K456" s="4" t="str">
        <f>DEC2BIN(_xlfn.XLOOKUP(I456,'Initial Parameters'!$F$8:$F$11,'Initial Parameters'!$D$8:$D$11,0)-'Initial Parameters'!$E$4,2)</f>
        <v>00</v>
      </c>
      <c r="L456" s="4" t="str">
        <f t="shared" si="28"/>
        <v/>
      </c>
      <c r="M456" s="4" t="str">
        <f t="shared" si="29"/>
        <v/>
      </c>
      <c r="O456" s="5" t="str">
        <f>DEC2BIN(_xlfn.XLOOKUP(H456,'Initial Parameters'!$C$8:$C$11,'Initial Parameters'!$A$8:$A$11,0)-'Initial Parameters'!$E$3,2)</f>
        <v>10</v>
      </c>
      <c r="P456" s="5" t="str">
        <f t="shared" si="30"/>
        <v/>
      </c>
      <c r="Q456" s="5" t="str">
        <f t="shared" si="31"/>
        <v/>
      </c>
    </row>
    <row r="457" spans="1:17" x14ac:dyDescent="0.4">
      <c r="A457">
        <v>452</v>
      </c>
      <c r="B457" t="s">
        <v>456</v>
      </c>
      <c r="C457" t="s">
        <v>825</v>
      </c>
      <c r="D457" t="s">
        <v>739</v>
      </c>
      <c r="E457" t="s">
        <v>839</v>
      </c>
      <c r="F457" s="8" t="s">
        <v>825</v>
      </c>
      <c r="G457" t="s">
        <v>853</v>
      </c>
      <c r="H457" s="5" t="str" cm="1">
        <f t="array" ref="H457">_xlfn.IFS(D457="","Defense",_xlfn.XLOOKUP(D457,Sheet2!M:M,Sheet2!N:N,_xlfn.IFS(I457="Normal","Defense",I457="Defense","Tank",TRUE,"Speed"))&lt;&gt;0,_xlfn.XLOOKUP(D457,Sheet2!M:M,Sheet2!N:N,_xlfn.IFS(I457="Normal","Defense",I457="Defense","Tank",TRUE,"Speed")),TRUE,_xlfn.IFS(I457="Normal","Defense",I457="Defense","Tank",TRUE,I457))</f>
        <v>Attack</v>
      </c>
      <c r="I457" s="4" t="s">
        <v>869</v>
      </c>
      <c r="K457" s="4" t="str">
        <f>DEC2BIN(_xlfn.XLOOKUP(I457,'Initial Parameters'!$F$8:$F$11,'Initial Parameters'!$D$8:$D$11,0)-'Initial Parameters'!$E$4,2)</f>
        <v>01</v>
      </c>
      <c r="L457" s="4" t="str">
        <f t="shared" si="28"/>
        <v>00011101</v>
      </c>
      <c r="M457" s="4" t="str">
        <f t="shared" si="29"/>
        <v/>
      </c>
      <c r="O457" s="5" t="str">
        <f>DEC2BIN(_xlfn.XLOOKUP(H457,'Initial Parameters'!$C$8:$C$11,'Initial Parameters'!$A$8:$A$11,0)-'Initial Parameters'!$E$3,2)</f>
        <v>01</v>
      </c>
      <c r="P457" s="5" t="str">
        <f t="shared" si="30"/>
        <v>00011001</v>
      </c>
      <c r="Q457" s="5" t="str">
        <f t="shared" si="31"/>
        <v/>
      </c>
    </row>
    <row r="458" spans="1:17" x14ac:dyDescent="0.4">
      <c r="A458">
        <v>453</v>
      </c>
      <c r="B458" t="s">
        <v>457</v>
      </c>
      <c r="C458">
        <v>1</v>
      </c>
      <c r="D458" t="s">
        <v>745</v>
      </c>
      <c r="E458" t="s">
        <v>839</v>
      </c>
      <c r="F458" s="8" t="s">
        <v>825</v>
      </c>
      <c r="G458" t="s">
        <v>853</v>
      </c>
      <c r="H458" s="5" t="str" cm="1">
        <f t="array" ref="H458">_xlfn.IFS(D458="","Defense",_xlfn.XLOOKUP(D458,Sheet2!M:M,Sheet2!N:N,_xlfn.IFS(I458="Normal","Defense",I458="Defense","Tank",TRUE,"Speed"))&lt;&gt;0,_xlfn.XLOOKUP(D458,Sheet2!M:M,Sheet2!N:N,_xlfn.IFS(I458="Normal","Defense",I458="Defense","Tank",TRUE,"Speed")),TRUE,_xlfn.IFS(I458="Normal","Defense",I458="Defense","Tank",TRUE,I458))</f>
        <v>Speed</v>
      </c>
      <c r="I458" s="4" t="s">
        <v>868</v>
      </c>
      <c r="K458" s="4" t="str">
        <f>DEC2BIN(_xlfn.XLOOKUP(I458,'Initial Parameters'!$F$8:$F$11,'Initial Parameters'!$D$8:$D$11,0)-'Initial Parameters'!$E$4,2)</f>
        <v>11</v>
      </c>
      <c r="L458" s="4" t="str">
        <f t="shared" si="28"/>
        <v/>
      </c>
      <c r="M458" s="4" t="str">
        <f t="shared" si="29"/>
        <v/>
      </c>
      <c r="O458" s="5" t="str">
        <f>DEC2BIN(_xlfn.XLOOKUP(H458,'Initial Parameters'!$C$8:$C$11,'Initial Parameters'!$A$8:$A$11,0)-'Initial Parameters'!$E$3,2)</f>
        <v>10</v>
      </c>
      <c r="P458" s="5" t="str">
        <f t="shared" si="30"/>
        <v/>
      </c>
      <c r="Q458" s="5" t="str">
        <f t="shared" si="31"/>
        <v/>
      </c>
    </row>
    <row r="459" spans="1:17" x14ac:dyDescent="0.4">
      <c r="A459">
        <v>454</v>
      </c>
      <c r="B459" t="s">
        <v>458</v>
      </c>
      <c r="C459" t="s">
        <v>825</v>
      </c>
      <c r="D459" t="s">
        <v>744</v>
      </c>
      <c r="E459" t="s">
        <v>839</v>
      </c>
      <c r="F459" s="8" t="s">
        <v>840</v>
      </c>
      <c r="G459" t="s">
        <v>854</v>
      </c>
      <c r="H459" s="5" t="str" cm="1">
        <f t="array" ref="H459">_xlfn.IFS(D459="","Defense",_xlfn.XLOOKUP(D459,Sheet2!M:M,Sheet2!N:N,_xlfn.IFS(I459="Normal","Defense",I459="Defense","Tank",TRUE,"Speed"))&lt;&gt;0,_xlfn.XLOOKUP(D459,Sheet2!M:M,Sheet2!N:N,_xlfn.IFS(I459="Normal","Defense",I459="Defense","Tank",TRUE,"Speed")),TRUE,_xlfn.IFS(I459="Normal","Defense",I459="Defense","Tank",TRUE,I459))</f>
        <v>Attack</v>
      </c>
      <c r="I459" s="4" t="s">
        <v>869</v>
      </c>
      <c r="K459" s="4" t="str">
        <f>DEC2BIN(_xlfn.XLOOKUP(I459,'Initial Parameters'!$F$8:$F$11,'Initial Parameters'!$D$8:$D$11,0)-'Initial Parameters'!$E$4,2)</f>
        <v>01</v>
      </c>
      <c r="L459" s="4" t="str">
        <f t="shared" si="28"/>
        <v/>
      </c>
      <c r="M459" s="4" t="str">
        <f t="shared" si="29"/>
        <v/>
      </c>
      <c r="O459" s="5" t="str">
        <f>DEC2BIN(_xlfn.XLOOKUP(H459,'Initial Parameters'!$C$8:$C$11,'Initial Parameters'!$A$8:$A$11,0)-'Initial Parameters'!$E$3,2)</f>
        <v>01</v>
      </c>
      <c r="P459" s="5" t="str">
        <f t="shared" si="30"/>
        <v/>
      </c>
      <c r="Q459" s="5" t="str">
        <f t="shared" si="31"/>
        <v/>
      </c>
    </row>
    <row r="460" spans="1:17" x14ac:dyDescent="0.4">
      <c r="A460">
        <v>455</v>
      </c>
      <c r="B460" t="s">
        <v>459</v>
      </c>
      <c r="C460">
        <v>1</v>
      </c>
      <c r="D460" t="s">
        <v>744</v>
      </c>
      <c r="E460" t="s">
        <v>841</v>
      </c>
      <c r="F460" s="8" t="s">
        <v>840</v>
      </c>
      <c r="G460" t="s">
        <v>853</v>
      </c>
      <c r="H460" s="5" t="str" cm="1">
        <f t="array" ref="H460">_xlfn.IFS(D460="","Defense",_xlfn.XLOOKUP(D460,Sheet2!M:M,Sheet2!N:N,_xlfn.IFS(I460="Normal","Defense",I460="Defense","Tank",TRUE,"Speed"))&lt;&gt;0,_xlfn.XLOOKUP(D460,Sheet2!M:M,Sheet2!N:N,_xlfn.IFS(I460="Normal","Defense",I460="Defense","Tank",TRUE,"Speed")),TRUE,_xlfn.IFS(I460="Normal","Defense",I460="Defense","Tank",TRUE,I460))</f>
        <v>Defense</v>
      </c>
      <c r="I460" s="4" t="s">
        <v>732</v>
      </c>
      <c r="K460" s="4" t="str">
        <f>DEC2BIN(_xlfn.XLOOKUP(I460,'Initial Parameters'!$F$8:$F$11,'Initial Parameters'!$D$8:$D$11,0)-'Initial Parameters'!$E$4,2)</f>
        <v>00</v>
      </c>
      <c r="L460" s="4" t="str">
        <f t="shared" si="28"/>
        <v/>
      </c>
      <c r="M460" s="4" t="str">
        <f t="shared" si="29"/>
        <v/>
      </c>
      <c r="O460" s="5" t="str">
        <f>DEC2BIN(_xlfn.XLOOKUP(H460,'Initial Parameters'!$C$8:$C$11,'Initial Parameters'!$A$8:$A$11,0)-'Initial Parameters'!$E$3,2)</f>
        <v>00</v>
      </c>
      <c r="P460" s="5" t="str">
        <f t="shared" si="30"/>
        <v/>
      </c>
      <c r="Q460" s="5" t="str">
        <f t="shared" si="31"/>
        <v/>
      </c>
    </row>
    <row r="461" spans="1:17" x14ac:dyDescent="0.4">
      <c r="A461">
        <v>456</v>
      </c>
      <c r="B461" t="s">
        <v>460</v>
      </c>
      <c r="C461" t="s">
        <v>825</v>
      </c>
      <c r="D461" t="s">
        <v>744</v>
      </c>
      <c r="E461" t="s">
        <v>844</v>
      </c>
      <c r="F461" s="8" t="s">
        <v>851</v>
      </c>
      <c r="G461" t="s">
        <v>862</v>
      </c>
      <c r="H461" s="5" t="str" cm="1">
        <f t="array" ref="H461">_xlfn.IFS(D461="","Defense",_xlfn.XLOOKUP(D461,Sheet2!M:M,Sheet2!N:N,_xlfn.IFS(I461="Normal","Defense",I461="Defense","Tank",TRUE,"Speed"))&lt;&gt;0,_xlfn.XLOOKUP(D461,Sheet2!M:M,Sheet2!N:N,_xlfn.IFS(I461="Normal","Defense",I461="Defense","Tank",TRUE,"Speed")),TRUE,_xlfn.IFS(I461="Normal","Defense",I461="Defense","Tank",TRUE,I461))</f>
        <v>Tank</v>
      </c>
      <c r="I461" s="4" t="s">
        <v>867</v>
      </c>
      <c r="K461" s="4" t="str">
        <f>DEC2BIN(_xlfn.XLOOKUP(I461,'Initial Parameters'!$F$8:$F$11,'Initial Parameters'!$D$8:$D$11,0)-'Initial Parameters'!$E$4,2)</f>
        <v>10</v>
      </c>
      <c r="L461" s="4" t="str">
        <f t="shared" si="28"/>
        <v>00000110</v>
      </c>
      <c r="M461" s="4" t="str">
        <f t="shared" si="29"/>
        <v/>
      </c>
      <c r="O461" s="5" t="str">
        <f>DEC2BIN(_xlfn.XLOOKUP(H461,'Initial Parameters'!$C$8:$C$11,'Initial Parameters'!$A$8:$A$11,0)-'Initial Parameters'!$E$3,2)</f>
        <v>11</v>
      </c>
      <c r="P461" s="5" t="str">
        <f t="shared" si="30"/>
        <v>01001111</v>
      </c>
      <c r="Q461" s="5" t="str">
        <f t="shared" si="31"/>
        <v/>
      </c>
    </row>
    <row r="462" spans="1:17" x14ac:dyDescent="0.4">
      <c r="A462">
        <v>457</v>
      </c>
      <c r="B462" t="s">
        <v>461</v>
      </c>
      <c r="C462" t="s">
        <v>825</v>
      </c>
      <c r="D462" t="s">
        <v>746</v>
      </c>
      <c r="E462" t="s">
        <v>839</v>
      </c>
      <c r="F462" s="8" t="s">
        <v>825</v>
      </c>
      <c r="G462" t="s">
        <v>853</v>
      </c>
      <c r="H462" s="5" t="str" cm="1">
        <f t="array" ref="H462">_xlfn.IFS(D462="","Defense",_xlfn.XLOOKUP(D462,Sheet2!M:M,Sheet2!N:N,_xlfn.IFS(I462="Normal","Defense",I462="Defense","Tank",TRUE,"Speed"))&lt;&gt;0,_xlfn.XLOOKUP(D462,Sheet2!M:M,Sheet2!N:N,_xlfn.IFS(I462="Normal","Defense",I462="Defense","Tank",TRUE,"Speed")),TRUE,_xlfn.IFS(I462="Normal","Defense",I462="Defense","Tank",TRUE,I462))</f>
        <v>Tank</v>
      </c>
      <c r="I462" s="4" t="s">
        <v>869</v>
      </c>
      <c r="K462" s="4" t="str">
        <f>DEC2BIN(_xlfn.XLOOKUP(I462,'Initial Parameters'!$F$8:$F$11,'Initial Parameters'!$D$8:$D$11,0)-'Initial Parameters'!$E$4,2)</f>
        <v>01</v>
      </c>
      <c r="L462" s="4" t="str">
        <f t="shared" si="28"/>
        <v/>
      </c>
      <c r="M462" s="4" t="str">
        <f t="shared" si="29"/>
        <v/>
      </c>
      <c r="O462" s="5" t="str">
        <f>DEC2BIN(_xlfn.XLOOKUP(H462,'Initial Parameters'!$C$8:$C$11,'Initial Parameters'!$A$8:$A$11,0)-'Initial Parameters'!$E$3,2)</f>
        <v>11</v>
      </c>
      <c r="P462" s="5" t="str">
        <f t="shared" si="30"/>
        <v/>
      </c>
      <c r="Q462" s="5" t="str">
        <f t="shared" si="31"/>
        <v/>
      </c>
    </row>
    <row r="463" spans="1:17" x14ac:dyDescent="0.4">
      <c r="A463">
        <v>458</v>
      </c>
      <c r="B463" t="s">
        <v>462</v>
      </c>
      <c r="C463" t="s">
        <v>825</v>
      </c>
      <c r="D463" t="s">
        <v>732</v>
      </c>
      <c r="E463" t="s">
        <v>839</v>
      </c>
      <c r="F463" s="8" t="s">
        <v>825</v>
      </c>
      <c r="G463" t="s">
        <v>853</v>
      </c>
      <c r="H463" s="5" t="str" cm="1">
        <f t="array" ref="H463">_xlfn.IFS(D463="","Defense",_xlfn.XLOOKUP(D463,Sheet2!M:M,Sheet2!N:N,_xlfn.IFS(I463="Normal","Defense",I463="Defense","Tank",TRUE,"Speed"))&lt;&gt;0,_xlfn.XLOOKUP(D463,Sheet2!M:M,Sheet2!N:N,_xlfn.IFS(I463="Normal","Defense",I463="Defense","Tank",TRUE,"Speed")),TRUE,_xlfn.IFS(I463="Normal","Defense",I463="Defense","Tank",TRUE,I463))</f>
        <v>Defense</v>
      </c>
      <c r="I463" s="4" t="s">
        <v>732</v>
      </c>
      <c r="K463" s="4" t="str">
        <f>DEC2BIN(_xlfn.XLOOKUP(I463,'Initial Parameters'!$F$8:$F$11,'Initial Parameters'!$D$8:$D$11,0)-'Initial Parameters'!$E$4,2)</f>
        <v>00</v>
      </c>
      <c r="L463" s="4" t="str">
        <f t="shared" si="28"/>
        <v/>
      </c>
      <c r="M463" s="4" t="str">
        <f t="shared" si="29"/>
        <v/>
      </c>
      <c r="O463" s="5" t="str">
        <f>DEC2BIN(_xlfn.XLOOKUP(H463,'Initial Parameters'!$C$8:$C$11,'Initial Parameters'!$A$8:$A$11,0)-'Initial Parameters'!$E$3,2)</f>
        <v>00</v>
      </c>
      <c r="P463" s="5" t="str">
        <f t="shared" si="30"/>
        <v/>
      </c>
      <c r="Q463" s="5" t="str">
        <f t="shared" si="31"/>
        <v/>
      </c>
    </row>
    <row r="464" spans="1:17" x14ac:dyDescent="0.4">
      <c r="A464">
        <v>459</v>
      </c>
      <c r="B464" t="s">
        <v>463</v>
      </c>
      <c r="C464" t="s">
        <v>825</v>
      </c>
      <c r="D464" t="s">
        <v>747</v>
      </c>
      <c r="E464" t="s">
        <v>839</v>
      </c>
      <c r="F464" s="8" t="s">
        <v>840</v>
      </c>
      <c r="G464" t="s">
        <v>854</v>
      </c>
      <c r="H464" s="5" t="str" cm="1">
        <f t="array" ref="H464">_xlfn.IFS(D464="","Defense",_xlfn.XLOOKUP(D464,Sheet2!M:M,Sheet2!N:N,_xlfn.IFS(I464="Normal","Defense",I464="Defense","Tank",TRUE,"Speed"))&lt;&gt;0,_xlfn.XLOOKUP(D464,Sheet2!M:M,Sheet2!N:N,_xlfn.IFS(I464="Normal","Defense",I464="Defense","Tank",TRUE,"Speed")),TRUE,_xlfn.IFS(I464="Normal","Defense",I464="Defense","Tank",TRUE,I464))</f>
        <v>Attack</v>
      </c>
      <c r="I464" s="4" t="s">
        <v>732</v>
      </c>
      <c r="K464" s="4" t="str">
        <f>DEC2BIN(_xlfn.XLOOKUP(I464,'Initial Parameters'!$F$8:$F$11,'Initial Parameters'!$D$8:$D$11,0)-'Initial Parameters'!$E$4,2)</f>
        <v>00</v>
      </c>
      <c r="L464" s="4" t="str">
        <f t="shared" si="28"/>
        <v/>
      </c>
      <c r="M464" s="4" t="str">
        <f t="shared" si="29"/>
        <v/>
      </c>
      <c r="O464" s="5" t="str">
        <f>DEC2BIN(_xlfn.XLOOKUP(H464,'Initial Parameters'!$C$8:$C$11,'Initial Parameters'!$A$8:$A$11,0)-'Initial Parameters'!$E$3,2)</f>
        <v>01</v>
      </c>
      <c r="P464" s="5" t="str">
        <f t="shared" si="30"/>
        <v/>
      </c>
      <c r="Q464" s="5" t="str">
        <f t="shared" si="31"/>
        <v/>
      </c>
    </row>
    <row r="465" spans="1:17" x14ac:dyDescent="0.4">
      <c r="A465">
        <v>460</v>
      </c>
      <c r="B465" t="s">
        <v>464</v>
      </c>
      <c r="C465" t="s">
        <v>825</v>
      </c>
      <c r="D465" t="s">
        <v>747</v>
      </c>
      <c r="E465" t="s">
        <v>841</v>
      </c>
      <c r="F465" s="8" t="s">
        <v>843</v>
      </c>
      <c r="G465" t="s">
        <v>854</v>
      </c>
      <c r="H465" s="5" t="str" cm="1">
        <f t="array" ref="H465">_xlfn.IFS(D465="","Defense",_xlfn.XLOOKUP(D465,Sheet2!M:M,Sheet2!N:N,_xlfn.IFS(I465="Normal","Defense",I465="Defense","Tank",TRUE,"Speed"))&lt;&gt;0,_xlfn.XLOOKUP(D465,Sheet2!M:M,Sheet2!N:N,_xlfn.IFS(I465="Normal","Defense",I465="Defense","Tank",TRUE,"Speed")),TRUE,_xlfn.IFS(I465="Normal","Defense",I465="Defense","Tank",TRUE,I465))</f>
        <v>Attack</v>
      </c>
      <c r="I465" s="4" t="s">
        <v>869</v>
      </c>
      <c r="K465" s="4" t="str">
        <f>DEC2BIN(_xlfn.XLOOKUP(I465,'Initial Parameters'!$F$8:$F$11,'Initial Parameters'!$D$8:$D$11,0)-'Initial Parameters'!$E$4,2)</f>
        <v>01</v>
      </c>
      <c r="L465" s="4" t="str">
        <f t="shared" si="28"/>
        <v>00100001</v>
      </c>
      <c r="M465" s="4" t="str">
        <f t="shared" si="29"/>
        <v/>
      </c>
      <c r="O465" s="5" t="str">
        <f>DEC2BIN(_xlfn.XLOOKUP(H465,'Initial Parameters'!$C$8:$C$11,'Initial Parameters'!$A$8:$A$11,0)-'Initial Parameters'!$E$3,2)</f>
        <v>01</v>
      </c>
      <c r="P465" s="5" t="str">
        <f t="shared" si="30"/>
        <v>11110001</v>
      </c>
      <c r="Q465" s="5" t="str">
        <f t="shared" si="31"/>
        <v/>
      </c>
    </row>
    <row r="466" spans="1:17" x14ac:dyDescent="0.4">
      <c r="A466">
        <v>461</v>
      </c>
      <c r="B466" t="s">
        <v>465</v>
      </c>
      <c r="C466" t="s">
        <v>825</v>
      </c>
      <c r="D466" t="s">
        <v>740</v>
      </c>
      <c r="E466" t="s">
        <v>839</v>
      </c>
      <c r="F466" s="8" t="s">
        <v>840</v>
      </c>
      <c r="G466" t="s">
        <v>853</v>
      </c>
      <c r="H466" s="5" t="str" cm="1">
        <f t="array" ref="H466">_xlfn.IFS(D466="","Defense",_xlfn.XLOOKUP(D466,Sheet2!M:M,Sheet2!N:N,_xlfn.IFS(I466="Normal","Defense",I466="Defense","Tank",TRUE,"Speed"))&lt;&gt;0,_xlfn.XLOOKUP(D466,Sheet2!M:M,Sheet2!N:N,_xlfn.IFS(I466="Normal","Defense",I466="Defense","Tank",TRUE,"Speed")),TRUE,_xlfn.IFS(I466="Normal","Defense",I466="Defense","Tank",TRUE,I466))</f>
        <v>Defense</v>
      </c>
      <c r="I466" s="4" t="s">
        <v>732</v>
      </c>
      <c r="K466" s="4" t="str">
        <f>DEC2BIN(_xlfn.XLOOKUP(I466,'Initial Parameters'!$F$8:$F$11,'Initial Parameters'!$D$8:$D$11,0)-'Initial Parameters'!$E$4,2)</f>
        <v>00</v>
      </c>
      <c r="L466" s="4" t="str">
        <f t="shared" si="28"/>
        <v/>
      </c>
      <c r="M466" s="4" t="str">
        <f t="shared" si="29"/>
        <v/>
      </c>
      <c r="O466" s="5" t="str">
        <f>DEC2BIN(_xlfn.XLOOKUP(H466,'Initial Parameters'!$C$8:$C$11,'Initial Parameters'!$A$8:$A$11,0)-'Initial Parameters'!$E$3,2)</f>
        <v>00</v>
      </c>
      <c r="P466" s="5" t="str">
        <f t="shared" si="30"/>
        <v/>
      </c>
      <c r="Q466" s="5" t="str">
        <f t="shared" si="31"/>
        <v/>
      </c>
    </row>
    <row r="467" spans="1:17" x14ac:dyDescent="0.4">
      <c r="A467">
        <v>462</v>
      </c>
      <c r="B467" t="s">
        <v>466</v>
      </c>
      <c r="C467" t="s">
        <v>825</v>
      </c>
      <c r="D467" t="s">
        <v>732</v>
      </c>
      <c r="E467" t="s">
        <v>839</v>
      </c>
      <c r="F467" s="8" t="s">
        <v>843</v>
      </c>
      <c r="G467" t="s">
        <v>854</v>
      </c>
      <c r="H467" s="5" t="str" cm="1">
        <f t="array" ref="H467">_xlfn.IFS(D467="","Defense",_xlfn.XLOOKUP(D467,Sheet2!M:M,Sheet2!N:N,_xlfn.IFS(I467="Normal","Defense",I467="Defense","Tank",TRUE,"Speed"))&lt;&gt;0,_xlfn.XLOOKUP(D467,Sheet2!M:M,Sheet2!N:N,_xlfn.IFS(I467="Normal","Defense",I467="Defense","Tank",TRUE,"Speed")),TRUE,_xlfn.IFS(I467="Normal","Defense",I467="Defense","Tank",TRUE,I467))</f>
        <v>Tank</v>
      </c>
      <c r="I467" s="4" t="s">
        <v>867</v>
      </c>
      <c r="K467" s="4" t="str">
        <f>DEC2BIN(_xlfn.XLOOKUP(I467,'Initial Parameters'!$F$8:$F$11,'Initial Parameters'!$D$8:$D$11,0)-'Initial Parameters'!$E$4,2)</f>
        <v>10</v>
      </c>
      <c r="L467" s="4" t="str">
        <f t="shared" si="28"/>
        <v/>
      </c>
      <c r="M467" s="4" t="str">
        <f t="shared" si="29"/>
        <v/>
      </c>
      <c r="O467" s="5" t="str">
        <f>DEC2BIN(_xlfn.XLOOKUP(H467,'Initial Parameters'!$C$8:$C$11,'Initial Parameters'!$A$8:$A$11,0)-'Initial Parameters'!$E$3,2)</f>
        <v>11</v>
      </c>
      <c r="P467" s="5" t="str">
        <f t="shared" si="30"/>
        <v/>
      </c>
      <c r="Q467" s="5" t="str">
        <f t="shared" si="31"/>
        <v/>
      </c>
    </row>
    <row r="468" spans="1:17" x14ac:dyDescent="0.4">
      <c r="A468">
        <v>463</v>
      </c>
      <c r="B468" t="s">
        <v>467</v>
      </c>
      <c r="C468" t="s">
        <v>825</v>
      </c>
      <c r="D468" t="s">
        <v>735</v>
      </c>
      <c r="E468" t="s">
        <v>841</v>
      </c>
      <c r="F468" s="8" t="s">
        <v>842</v>
      </c>
      <c r="G468" t="s">
        <v>854</v>
      </c>
      <c r="H468" s="5" t="str" cm="1">
        <f t="array" ref="H468">_xlfn.IFS(D468="","Defense",_xlfn.XLOOKUP(D468,Sheet2!M:M,Sheet2!N:N,_xlfn.IFS(I468="Normal","Defense",I468="Defense","Tank",TRUE,"Speed"))&lt;&gt;0,_xlfn.XLOOKUP(D468,Sheet2!M:M,Sheet2!N:N,_xlfn.IFS(I468="Normal","Defense",I468="Defense","Tank",TRUE,"Speed")),TRUE,_xlfn.IFS(I468="Normal","Defense",I468="Defense","Tank",TRUE,I468))</f>
        <v>Tank</v>
      </c>
      <c r="I468" s="4" t="s">
        <v>732</v>
      </c>
      <c r="K468" s="4" t="str">
        <f>DEC2BIN(_xlfn.XLOOKUP(I468,'Initial Parameters'!$F$8:$F$11,'Initial Parameters'!$D$8:$D$11,0)-'Initial Parameters'!$E$4,2)</f>
        <v>00</v>
      </c>
      <c r="L468" s="4" t="str">
        <f t="shared" si="28"/>
        <v/>
      </c>
      <c r="M468" s="4" t="str">
        <f t="shared" si="29"/>
        <v/>
      </c>
      <c r="O468" s="5" t="str">
        <f>DEC2BIN(_xlfn.XLOOKUP(H468,'Initial Parameters'!$C$8:$C$11,'Initial Parameters'!$A$8:$A$11,0)-'Initial Parameters'!$E$3,2)</f>
        <v>11</v>
      </c>
      <c r="P468" s="5" t="str">
        <f t="shared" si="30"/>
        <v/>
      </c>
      <c r="Q468" s="5" t="str">
        <f t="shared" si="31"/>
        <v/>
      </c>
    </row>
    <row r="469" spans="1:17" x14ac:dyDescent="0.4">
      <c r="A469">
        <v>464</v>
      </c>
      <c r="B469" t="s">
        <v>468</v>
      </c>
      <c r="C469" t="s">
        <v>825</v>
      </c>
      <c r="D469" t="s">
        <v>740</v>
      </c>
      <c r="E469" t="s">
        <v>841</v>
      </c>
      <c r="F469" s="8" t="s">
        <v>842</v>
      </c>
      <c r="G469" t="s">
        <v>854</v>
      </c>
      <c r="H469" s="5" t="str" cm="1">
        <f t="array" ref="H469">_xlfn.IFS(D469="","Defense",_xlfn.XLOOKUP(D469,Sheet2!M:M,Sheet2!N:N,_xlfn.IFS(I469="Normal","Defense",I469="Defense","Tank",TRUE,"Speed"))&lt;&gt;0,_xlfn.XLOOKUP(D469,Sheet2!M:M,Sheet2!N:N,_xlfn.IFS(I469="Normal","Defense",I469="Defense","Tank",TRUE,"Speed")),TRUE,_xlfn.IFS(I469="Normal","Defense",I469="Defense","Tank",TRUE,I469))</f>
        <v>Defense</v>
      </c>
      <c r="I469" s="4" t="s">
        <v>732</v>
      </c>
      <c r="K469" s="4" t="str">
        <f>DEC2BIN(_xlfn.XLOOKUP(I469,'Initial Parameters'!$F$8:$F$11,'Initial Parameters'!$D$8:$D$11,0)-'Initial Parameters'!$E$4,2)</f>
        <v>00</v>
      </c>
      <c r="L469" s="4" t="str">
        <f t="shared" si="28"/>
        <v>01000000</v>
      </c>
      <c r="M469" s="4" t="str">
        <f t="shared" si="29"/>
        <v>40EA842F</v>
      </c>
      <c r="O469" s="5" t="str">
        <f>DEC2BIN(_xlfn.XLOOKUP(H469,'Initial Parameters'!$C$8:$C$11,'Initial Parameters'!$A$8:$A$11,0)-'Initial Parameters'!$E$3,2)</f>
        <v>00</v>
      </c>
      <c r="P469" s="5" t="str">
        <f t="shared" si="30"/>
        <v>01000000</v>
      </c>
      <c r="Q469" s="5" t="str">
        <f t="shared" si="31"/>
        <v>40ACC8EA</v>
      </c>
    </row>
    <row r="470" spans="1:17" x14ac:dyDescent="0.4">
      <c r="A470">
        <v>465</v>
      </c>
      <c r="B470" t="s">
        <v>469</v>
      </c>
      <c r="C470" t="s">
        <v>825</v>
      </c>
      <c r="D470" t="s">
        <v>739</v>
      </c>
      <c r="E470" t="s">
        <v>841</v>
      </c>
      <c r="F470" s="8" t="s">
        <v>842</v>
      </c>
      <c r="G470" t="s">
        <v>854</v>
      </c>
      <c r="H470" s="5" t="str" cm="1">
        <f t="array" ref="H470">_xlfn.IFS(D470="","Defense",_xlfn.XLOOKUP(D470,Sheet2!M:M,Sheet2!N:N,_xlfn.IFS(I470="Normal","Defense",I470="Defense","Tank",TRUE,"Speed"))&lt;&gt;0,_xlfn.XLOOKUP(D470,Sheet2!M:M,Sheet2!N:N,_xlfn.IFS(I470="Normal","Defense",I470="Defense","Tank",TRUE,"Speed")),TRUE,_xlfn.IFS(I470="Normal","Defense",I470="Defense","Tank",TRUE,I470))</f>
        <v>Defense</v>
      </c>
      <c r="I470" s="4" t="s">
        <v>732</v>
      </c>
      <c r="K470" s="4" t="str">
        <f>DEC2BIN(_xlfn.XLOOKUP(I470,'Initial Parameters'!$F$8:$F$11,'Initial Parameters'!$D$8:$D$11,0)-'Initial Parameters'!$E$4,2)</f>
        <v>00</v>
      </c>
      <c r="L470" s="4" t="str">
        <f t="shared" si="28"/>
        <v/>
      </c>
      <c r="M470" s="4" t="str">
        <f t="shared" si="29"/>
        <v/>
      </c>
      <c r="O470" s="5" t="str">
        <f>DEC2BIN(_xlfn.XLOOKUP(H470,'Initial Parameters'!$C$8:$C$11,'Initial Parameters'!$A$8:$A$11,0)-'Initial Parameters'!$E$3,2)</f>
        <v>00</v>
      </c>
      <c r="P470" s="5" t="str">
        <f t="shared" si="30"/>
        <v/>
      </c>
      <c r="Q470" s="5" t="str">
        <f t="shared" si="31"/>
        <v/>
      </c>
    </row>
    <row r="471" spans="1:17" x14ac:dyDescent="0.4">
      <c r="A471">
        <v>466</v>
      </c>
      <c r="B471" t="s">
        <v>470</v>
      </c>
      <c r="C471" t="s">
        <v>825</v>
      </c>
      <c r="D471" t="s">
        <v>748</v>
      </c>
      <c r="E471" t="s">
        <v>841</v>
      </c>
      <c r="F471" s="8" t="s">
        <v>840</v>
      </c>
      <c r="G471" t="s">
        <v>854</v>
      </c>
      <c r="H471" s="5" t="str" cm="1">
        <f t="array" ref="H471">_xlfn.IFS(D471="","Defense",_xlfn.XLOOKUP(D471,Sheet2!M:M,Sheet2!N:N,_xlfn.IFS(I471="Normal","Defense",I471="Defense","Tank",TRUE,"Speed"))&lt;&gt;0,_xlfn.XLOOKUP(D471,Sheet2!M:M,Sheet2!N:N,_xlfn.IFS(I471="Normal","Defense",I471="Defense","Tank",TRUE,"Speed")),TRUE,_xlfn.IFS(I471="Normal","Defense",I471="Defense","Tank",TRUE,I471))</f>
        <v>Defense</v>
      </c>
      <c r="I471" s="4" t="s">
        <v>732</v>
      </c>
      <c r="K471" s="4" t="str">
        <f>DEC2BIN(_xlfn.XLOOKUP(I471,'Initial Parameters'!$F$8:$F$11,'Initial Parameters'!$D$8:$D$11,0)-'Initial Parameters'!$E$4,2)</f>
        <v>00</v>
      </c>
      <c r="L471" s="4" t="str">
        <f t="shared" si="28"/>
        <v/>
      </c>
      <c r="M471" s="4" t="str">
        <f t="shared" si="29"/>
        <v/>
      </c>
      <c r="O471" s="5" t="str">
        <f>DEC2BIN(_xlfn.XLOOKUP(H471,'Initial Parameters'!$C$8:$C$11,'Initial Parameters'!$A$8:$A$11,0)-'Initial Parameters'!$E$3,2)</f>
        <v>00</v>
      </c>
      <c r="P471" s="5" t="str">
        <f t="shared" si="30"/>
        <v/>
      </c>
      <c r="Q471" s="5" t="str">
        <f t="shared" si="31"/>
        <v/>
      </c>
    </row>
    <row r="472" spans="1:17" x14ac:dyDescent="0.4">
      <c r="A472">
        <v>467</v>
      </c>
      <c r="B472" t="s">
        <v>471</v>
      </c>
      <c r="C472" t="s">
        <v>825</v>
      </c>
      <c r="D472" t="s">
        <v>748</v>
      </c>
      <c r="E472" t="s">
        <v>841</v>
      </c>
      <c r="F472" s="8" t="s">
        <v>842</v>
      </c>
      <c r="G472" t="s">
        <v>853</v>
      </c>
      <c r="H472" s="5" t="str" cm="1">
        <f t="array" ref="H472">_xlfn.IFS(D472="","Defense",_xlfn.XLOOKUP(D472,Sheet2!M:M,Sheet2!N:N,_xlfn.IFS(I472="Normal","Defense",I472="Defense","Tank",TRUE,"Speed"))&lt;&gt;0,_xlfn.XLOOKUP(D472,Sheet2!M:M,Sheet2!N:N,_xlfn.IFS(I472="Normal","Defense",I472="Defense","Tank",TRUE,"Speed")),TRUE,_xlfn.IFS(I472="Normal","Defense",I472="Defense","Tank",TRUE,I472))</f>
        <v>Attack</v>
      </c>
      <c r="I472" s="4" t="s">
        <v>869</v>
      </c>
      <c r="K472" s="4" t="str">
        <f>DEC2BIN(_xlfn.XLOOKUP(I472,'Initial Parameters'!$F$8:$F$11,'Initial Parameters'!$D$8:$D$11,0)-'Initial Parameters'!$E$4,2)</f>
        <v>01</v>
      </c>
      <c r="L472" s="4" t="str">
        <f t="shared" si="28"/>
        <v/>
      </c>
      <c r="M472" s="4" t="str">
        <f t="shared" si="29"/>
        <v/>
      </c>
      <c r="O472" s="5" t="str">
        <f>DEC2BIN(_xlfn.XLOOKUP(H472,'Initial Parameters'!$C$8:$C$11,'Initial Parameters'!$A$8:$A$11,0)-'Initial Parameters'!$E$3,2)</f>
        <v>01</v>
      </c>
      <c r="P472" s="5" t="str">
        <f t="shared" si="30"/>
        <v/>
      </c>
      <c r="Q472" s="5" t="str">
        <f t="shared" si="31"/>
        <v/>
      </c>
    </row>
    <row r="473" spans="1:17" x14ac:dyDescent="0.4">
      <c r="A473">
        <v>468</v>
      </c>
      <c r="B473" t="s">
        <v>472</v>
      </c>
      <c r="C473" t="s">
        <v>825</v>
      </c>
      <c r="D473" t="s">
        <v>740</v>
      </c>
      <c r="E473" t="s">
        <v>844</v>
      </c>
      <c r="F473" s="8" t="s">
        <v>845</v>
      </c>
      <c r="G473" t="s">
        <v>855</v>
      </c>
      <c r="H473" s="5" t="str" cm="1">
        <f t="array" ref="H473">_xlfn.IFS(D473="","Defense",_xlfn.XLOOKUP(D473,Sheet2!M:M,Sheet2!N:N,_xlfn.IFS(I473="Normal","Defense",I473="Defense","Tank",TRUE,"Speed"))&lt;&gt;0,_xlfn.XLOOKUP(D473,Sheet2!M:M,Sheet2!N:N,_xlfn.IFS(I473="Normal","Defense",I473="Defense","Tank",TRUE,"Speed")),TRUE,_xlfn.IFS(I473="Normal","Defense",I473="Defense","Tank",TRUE,I473))</f>
        <v>Defense</v>
      </c>
      <c r="I473" s="4" t="s">
        <v>867</v>
      </c>
      <c r="K473" s="4" t="str">
        <f>DEC2BIN(_xlfn.XLOOKUP(I473,'Initial Parameters'!$F$8:$F$11,'Initial Parameters'!$D$8:$D$11,0)-'Initial Parameters'!$E$4,2)</f>
        <v>10</v>
      </c>
      <c r="L473" s="4" t="str">
        <f t="shared" si="28"/>
        <v>11101010</v>
      </c>
      <c r="M473" s="4" t="str">
        <f t="shared" si="29"/>
        <v/>
      </c>
      <c r="O473" s="5" t="str">
        <f>DEC2BIN(_xlfn.XLOOKUP(H473,'Initial Parameters'!$C$8:$C$11,'Initial Parameters'!$A$8:$A$11,0)-'Initial Parameters'!$E$3,2)</f>
        <v>00</v>
      </c>
      <c r="P473" s="5" t="str">
        <f t="shared" si="30"/>
        <v>10101100</v>
      </c>
      <c r="Q473" s="5" t="str">
        <f t="shared" si="31"/>
        <v/>
      </c>
    </row>
    <row r="474" spans="1:17" x14ac:dyDescent="0.4">
      <c r="A474">
        <v>469</v>
      </c>
      <c r="B474" t="s">
        <v>473</v>
      </c>
      <c r="C474">
        <v>3</v>
      </c>
      <c r="D474" t="s">
        <v>746</v>
      </c>
      <c r="E474" t="s">
        <v>844</v>
      </c>
      <c r="F474" s="8" t="s">
        <v>848</v>
      </c>
      <c r="G474" t="s">
        <v>857</v>
      </c>
      <c r="H474" s="5" t="str" cm="1">
        <f t="array" ref="H474">_xlfn.IFS(D474="","Defense",_xlfn.XLOOKUP(D474,Sheet2!M:M,Sheet2!N:N,_xlfn.IFS(I474="Normal","Defense",I474="Defense","Tank",TRUE,"Speed"))&lt;&gt;0,_xlfn.XLOOKUP(D474,Sheet2!M:M,Sheet2!N:N,_xlfn.IFS(I474="Normal","Defense",I474="Defense","Tank",TRUE,"Speed")),TRUE,_xlfn.IFS(I474="Normal","Defense",I474="Defense","Tank",TRUE,I474))</f>
        <v>Tank</v>
      </c>
      <c r="I474" s="4" t="s">
        <v>867</v>
      </c>
      <c r="K474" s="4" t="str">
        <f>DEC2BIN(_xlfn.XLOOKUP(I474,'Initial Parameters'!$F$8:$F$11,'Initial Parameters'!$D$8:$D$11,0)-'Initial Parameters'!$E$4,2)</f>
        <v>10</v>
      </c>
      <c r="L474" s="4" t="str">
        <f t="shared" si="28"/>
        <v/>
      </c>
      <c r="M474" s="4" t="str">
        <f t="shared" si="29"/>
        <v/>
      </c>
      <c r="O474" s="5" t="str">
        <f>DEC2BIN(_xlfn.XLOOKUP(H474,'Initial Parameters'!$C$8:$C$11,'Initial Parameters'!$A$8:$A$11,0)-'Initial Parameters'!$E$3,2)</f>
        <v>11</v>
      </c>
      <c r="P474" s="5" t="str">
        <f t="shared" si="30"/>
        <v/>
      </c>
      <c r="Q474" s="5" t="str">
        <f t="shared" si="31"/>
        <v/>
      </c>
    </row>
    <row r="475" spans="1:17" x14ac:dyDescent="0.4">
      <c r="A475">
        <v>470</v>
      </c>
      <c r="B475" t="s">
        <v>474</v>
      </c>
      <c r="C475" t="s">
        <v>825</v>
      </c>
      <c r="D475" t="s">
        <v>102</v>
      </c>
      <c r="E475" t="s">
        <v>844</v>
      </c>
      <c r="F475" s="8" t="s">
        <v>847</v>
      </c>
      <c r="G475" t="s">
        <v>853</v>
      </c>
      <c r="H475" s="5" t="str" cm="1">
        <f t="array" ref="H475">_xlfn.IFS(D475="","Defense",_xlfn.XLOOKUP(D475,Sheet2!M:M,Sheet2!N:N,_xlfn.IFS(I475="Normal","Defense",I475="Defense","Tank",TRUE,"Speed"))&lt;&gt;0,_xlfn.XLOOKUP(D475,Sheet2!M:M,Sheet2!N:N,_xlfn.IFS(I475="Normal","Defense",I475="Defense","Tank",TRUE,"Speed")),TRUE,_xlfn.IFS(I475="Normal","Defense",I475="Defense","Tank",TRUE,I475))</f>
        <v>Speed</v>
      </c>
      <c r="I475" s="4" t="s">
        <v>867</v>
      </c>
      <c r="K475" s="4" t="str">
        <f>DEC2BIN(_xlfn.XLOOKUP(I475,'Initial Parameters'!$F$8:$F$11,'Initial Parameters'!$D$8:$D$11,0)-'Initial Parameters'!$E$4,2)</f>
        <v>10</v>
      </c>
      <c r="L475" s="4" t="str">
        <f t="shared" si="28"/>
        <v/>
      </c>
      <c r="M475" s="4" t="str">
        <f t="shared" si="29"/>
        <v/>
      </c>
      <c r="O475" s="5" t="str">
        <f>DEC2BIN(_xlfn.XLOOKUP(H475,'Initial Parameters'!$C$8:$C$11,'Initial Parameters'!$A$8:$A$11,0)-'Initial Parameters'!$E$3,2)</f>
        <v>10</v>
      </c>
      <c r="P475" s="5" t="str">
        <f t="shared" si="30"/>
        <v/>
      </c>
      <c r="Q475" s="5" t="str">
        <f t="shared" si="31"/>
        <v/>
      </c>
    </row>
    <row r="476" spans="1:17" x14ac:dyDescent="0.4">
      <c r="A476">
        <v>471</v>
      </c>
      <c r="B476" t="s">
        <v>475</v>
      </c>
      <c r="C476" t="s">
        <v>825</v>
      </c>
      <c r="D476" t="s">
        <v>102</v>
      </c>
      <c r="E476" t="s">
        <v>844</v>
      </c>
      <c r="F476" s="8" t="s">
        <v>847</v>
      </c>
      <c r="G476" t="s">
        <v>853</v>
      </c>
      <c r="H476" s="5" t="str" cm="1">
        <f t="array" ref="H476">_xlfn.IFS(D476="","Defense",_xlfn.XLOOKUP(D476,Sheet2!M:M,Sheet2!N:N,_xlfn.IFS(I476="Normal","Defense",I476="Defense","Tank",TRUE,"Speed"))&lt;&gt;0,_xlfn.XLOOKUP(D476,Sheet2!M:M,Sheet2!N:N,_xlfn.IFS(I476="Normal","Defense",I476="Defense","Tank",TRUE,"Speed")),TRUE,_xlfn.IFS(I476="Normal","Defense",I476="Defense","Tank",TRUE,I476))</f>
        <v>Speed</v>
      </c>
      <c r="I476" s="4" t="s">
        <v>868</v>
      </c>
      <c r="K476" s="4" t="str">
        <f>DEC2BIN(_xlfn.XLOOKUP(I476,'Initial Parameters'!$F$8:$F$11,'Initial Parameters'!$D$8:$D$11,0)-'Initial Parameters'!$E$4,2)</f>
        <v>11</v>
      </c>
      <c r="L476" s="4" t="str">
        <f t="shared" si="28"/>
        <v/>
      </c>
      <c r="M476" s="4" t="str">
        <f t="shared" si="29"/>
        <v/>
      </c>
      <c r="O476" s="5" t="str">
        <f>DEC2BIN(_xlfn.XLOOKUP(H476,'Initial Parameters'!$C$8:$C$11,'Initial Parameters'!$A$8:$A$11,0)-'Initial Parameters'!$E$3,2)</f>
        <v>10</v>
      </c>
      <c r="P476" s="5" t="str">
        <f t="shared" si="30"/>
        <v/>
      </c>
      <c r="Q476" s="5" t="str">
        <f t="shared" si="31"/>
        <v/>
      </c>
    </row>
    <row r="477" spans="1:17" x14ac:dyDescent="0.4">
      <c r="A477">
        <v>472</v>
      </c>
      <c r="B477" t="s">
        <v>476</v>
      </c>
      <c r="C477" t="s">
        <v>825</v>
      </c>
      <c r="D477" t="s">
        <v>734</v>
      </c>
      <c r="E477" t="s">
        <v>841</v>
      </c>
      <c r="F477" s="8" t="s">
        <v>842</v>
      </c>
      <c r="G477" t="s">
        <v>853</v>
      </c>
      <c r="H477" s="5" t="str" cm="1">
        <f t="array" ref="H477">_xlfn.IFS(D477="","Defense",_xlfn.XLOOKUP(D477,Sheet2!M:M,Sheet2!N:N,_xlfn.IFS(I477="Normal","Defense",I477="Defense","Tank",TRUE,"Speed"))&lt;&gt;0,_xlfn.XLOOKUP(D477,Sheet2!M:M,Sheet2!N:N,_xlfn.IFS(I477="Normal","Defense",I477="Defense","Tank",TRUE,"Speed")),TRUE,_xlfn.IFS(I477="Normal","Defense",I477="Defense","Tank",TRUE,I477))</f>
        <v>Defense</v>
      </c>
      <c r="I477" s="4" t="s">
        <v>732</v>
      </c>
      <c r="K477" s="4" t="str">
        <f>DEC2BIN(_xlfn.XLOOKUP(I477,'Initial Parameters'!$F$8:$F$11,'Initial Parameters'!$D$8:$D$11,0)-'Initial Parameters'!$E$4,2)</f>
        <v>00</v>
      </c>
      <c r="L477" s="4" t="str">
        <f t="shared" si="28"/>
        <v>10000100</v>
      </c>
      <c r="M477" s="4" t="str">
        <f t="shared" si="29"/>
        <v/>
      </c>
      <c r="O477" s="5" t="str">
        <f>DEC2BIN(_xlfn.XLOOKUP(H477,'Initial Parameters'!$C$8:$C$11,'Initial Parameters'!$A$8:$A$11,0)-'Initial Parameters'!$E$3,2)</f>
        <v>00</v>
      </c>
      <c r="P477" s="5" t="str">
        <f t="shared" si="30"/>
        <v>11001000</v>
      </c>
      <c r="Q477" s="5" t="str">
        <f t="shared" si="31"/>
        <v/>
      </c>
    </row>
    <row r="478" spans="1:17" x14ac:dyDescent="0.4">
      <c r="A478">
        <v>473</v>
      </c>
      <c r="B478" t="s">
        <v>477</v>
      </c>
      <c r="C478" t="s">
        <v>825</v>
      </c>
      <c r="D478" t="s">
        <v>102</v>
      </c>
      <c r="E478" t="s">
        <v>841</v>
      </c>
      <c r="F478" s="8" t="s">
        <v>843</v>
      </c>
      <c r="G478" t="s">
        <v>853</v>
      </c>
      <c r="H478" s="5" t="str" cm="1">
        <f t="array" ref="H478">_xlfn.IFS(D478="","Defense",_xlfn.XLOOKUP(D478,Sheet2!M:M,Sheet2!N:N,_xlfn.IFS(I478="Normal","Defense",I478="Defense","Tank",TRUE,"Speed"))&lt;&gt;0,_xlfn.XLOOKUP(D478,Sheet2!M:M,Sheet2!N:N,_xlfn.IFS(I478="Normal","Defense",I478="Defense","Tank",TRUE,"Speed")),TRUE,_xlfn.IFS(I478="Normal","Defense",I478="Defense","Tank",TRUE,I478))</f>
        <v>Speed</v>
      </c>
      <c r="I478" s="4" t="s">
        <v>869</v>
      </c>
      <c r="K478" s="4" t="str">
        <f>DEC2BIN(_xlfn.XLOOKUP(I478,'Initial Parameters'!$F$8:$F$11,'Initial Parameters'!$D$8:$D$11,0)-'Initial Parameters'!$E$4,2)</f>
        <v>01</v>
      </c>
      <c r="L478" s="4" t="str">
        <f t="shared" si="28"/>
        <v/>
      </c>
      <c r="M478" s="4" t="str">
        <f t="shared" si="29"/>
        <v/>
      </c>
      <c r="O478" s="5" t="str">
        <f>DEC2BIN(_xlfn.XLOOKUP(H478,'Initial Parameters'!$C$8:$C$11,'Initial Parameters'!$A$8:$A$11,0)-'Initial Parameters'!$E$3,2)</f>
        <v>10</v>
      </c>
      <c r="P478" s="5" t="str">
        <f t="shared" si="30"/>
        <v/>
      </c>
      <c r="Q478" s="5" t="str">
        <f t="shared" si="31"/>
        <v/>
      </c>
    </row>
    <row r="479" spans="1:17" x14ac:dyDescent="0.4">
      <c r="A479">
        <v>474</v>
      </c>
      <c r="B479" t="s">
        <v>478</v>
      </c>
      <c r="C479" t="s">
        <v>825</v>
      </c>
      <c r="D479" t="s">
        <v>743</v>
      </c>
      <c r="E479" t="s">
        <v>841</v>
      </c>
      <c r="F479" s="8" t="s">
        <v>842</v>
      </c>
      <c r="G479" t="s">
        <v>853</v>
      </c>
      <c r="H479" s="5" t="str" cm="1">
        <f t="array" ref="H479">_xlfn.IFS(D479="","Defense",_xlfn.XLOOKUP(D479,Sheet2!M:M,Sheet2!N:N,_xlfn.IFS(I479="Normal","Defense",I479="Defense","Tank",TRUE,"Speed"))&lt;&gt;0,_xlfn.XLOOKUP(D479,Sheet2!M:M,Sheet2!N:N,_xlfn.IFS(I479="Normal","Defense",I479="Defense","Tank",TRUE,"Speed")),TRUE,_xlfn.IFS(I479="Normal","Defense",I479="Defense","Tank",TRUE,I479))</f>
        <v>Defense</v>
      </c>
      <c r="I479" s="4" t="s">
        <v>732</v>
      </c>
      <c r="K479" s="4" t="str">
        <f>DEC2BIN(_xlfn.XLOOKUP(I479,'Initial Parameters'!$F$8:$F$11,'Initial Parameters'!$D$8:$D$11,0)-'Initial Parameters'!$E$4,2)</f>
        <v>00</v>
      </c>
      <c r="L479" s="4" t="str">
        <f t="shared" si="28"/>
        <v/>
      </c>
      <c r="M479" s="4" t="str">
        <f t="shared" si="29"/>
        <v/>
      </c>
      <c r="O479" s="5" t="str">
        <f>DEC2BIN(_xlfn.XLOOKUP(H479,'Initial Parameters'!$C$8:$C$11,'Initial Parameters'!$A$8:$A$11,0)-'Initial Parameters'!$E$3,2)</f>
        <v>00</v>
      </c>
      <c r="P479" s="5" t="str">
        <f t="shared" si="30"/>
        <v/>
      </c>
      <c r="Q479" s="5" t="str">
        <f t="shared" si="31"/>
        <v/>
      </c>
    </row>
    <row r="480" spans="1:17" x14ac:dyDescent="0.4">
      <c r="A480">
        <v>475</v>
      </c>
      <c r="B480" t="s">
        <v>479</v>
      </c>
      <c r="C480" t="s">
        <v>825</v>
      </c>
      <c r="D480" t="s">
        <v>741</v>
      </c>
      <c r="E480" t="s">
        <v>844</v>
      </c>
      <c r="F480" s="8" t="s">
        <v>845</v>
      </c>
      <c r="G480" t="s">
        <v>855</v>
      </c>
      <c r="H480" s="5" t="str" cm="1">
        <f t="array" ref="H480">_xlfn.IFS(D480="","Defense",_xlfn.XLOOKUP(D480,Sheet2!M:M,Sheet2!N:N,_xlfn.IFS(I480="Normal","Defense",I480="Defense","Tank",TRUE,"Speed"))&lt;&gt;0,_xlfn.XLOOKUP(D480,Sheet2!M:M,Sheet2!N:N,_xlfn.IFS(I480="Normal","Defense",I480="Defense","Tank",TRUE,"Speed")),TRUE,_xlfn.IFS(I480="Normal","Defense",I480="Defense","Tank",TRUE,I480))</f>
        <v>Tank</v>
      </c>
      <c r="I480" s="4" t="s">
        <v>867</v>
      </c>
      <c r="K480" s="4" t="str">
        <f>DEC2BIN(_xlfn.XLOOKUP(I480,'Initial Parameters'!$F$8:$F$11,'Initial Parameters'!$D$8:$D$11,0)-'Initial Parameters'!$E$4,2)</f>
        <v>10</v>
      </c>
      <c r="L480" s="4" t="str">
        <f t="shared" si="28"/>
        <v/>
      </c>
      <c r="M480" s="4" t="str">
        <f t="shared" si="29"/>
        <v/>
      </c>
      <c r="O480" s="5" t="str">
        <f>DEC2BIN(_xlfn.XLOOKUP(H480,'Initial Parameters'!$C$8:$C$11,'Initial Parameters'!$A$8:$A$11,0)-'Initial Parameters'!$E$3,2)</f>
        <v>11</v>
      </c>
      <c r="P480" s="5" t="str">
        <f t="shared" si="30"/>
        <v/>
      </c>
      <c r="Q480" s="5" t="str">
        <f t="shared" si="31"/>
        <v/>
      </c>
    </row>
    <row r="481" spans="1:17" x14ac:dyDescent="0.4">
      <c r="A481">
        <v>476</v>
      </c>
      <c r="B481" t="s">
        <v>480</v>
      </c>
      <c r="C481">
        <v>3</v>
      </c>
      <c r="D481" t="s">
        <v>744</v>
      </c>
      <c r="E481" t="s">
        <v>844</v>
      </c>
      <c r="F481" s="8" t="s">
        <v>847</v>
      </c>
      <c r="G481" t="s">
        <v>855</v>
      </c>
      <c r="H481" s="5" t="str" cm="1">
        <f t="array" ref="H481">_xlfn.IFS(D481="","Defense",_xlfn.XLOOKUP(D481,Sheet2!M:M,Sheet2!N:N,_xlfn.IFS(I481="Normal","Defense",I481="Defense","Tank",TRUE,"Speed"))&lt;&gt;0,_xlfn.XLOOKUP(D481,Sheet2!M:M,Sheet2!N:N,_xlfn.IFS(I481="Normal","Defense",I481="Defense","Tank",TRUE,"Speed")),TRUE,_xlfn.IFS(I481="Normal","Defense",I481="Defense","Tank",TRUE,I481))</f>
        <v>Speed</v>
      </c>
      <c r="I481" s="4" t="s">
        <v>868</v>
      </c>
      <c r="K481" s="4" t="str">
        <f>DEC2BIN(_xlfn.XLOOKUP(I481,'Initial Parameters'!$F$8:$F$11,'Initial Parameters'!$D$8:$D$11,0)-'Initial Parameters'!$E$4,2)</f>
        <v>11</v>
      </c>
      <c r="L481" s="4" t="str">
        <f t="shared" si="28"/>
        <v>00101111</v>
      </c>
      <c r="M481" s="4" t="str">
        <f t="shared" si="29"/>
        <v/>
      </c>
      <c r="O481" s="5" t="str">
        <f>DEC2BIN(_xlfn.XLOOKUP(H481,'Initial Parameters'!$C$8:$C$11,'Initial Parameters'!$A$8:$A$11,0)-'Initial Parameters'!$E$3,2)</f>
        <v>10</v>
      </c>
      <c r="P481" s="5" t="str">
        <f t="shared" si="30"/>
        <v>11101010</v>
      </c>
      <c r="Q481" s="5" t="str">
        <f t="shared" si="31"/>
        <v/>
      </c>
    </row>
    <row r="482" spans="1:17" x14ac:dyDescent="0.4">
      <c r="A482">
        <v>477</v>
      </c>
      <c r="B482" t="s">
        <v>481</v>
      </c>
      <c r="C482" t="s">
        <v>825</v>
      </c>
      <c r="D482" t="s">
        <v>102</v>
      </c>
      <c r="E482" t="s">
        <v>844</v>
      </c>
      <c r="F482" s="8" t="s">
        <v>847</v>
      </c>
      <c r="G482" t="s">
        <v>853</v>
      </c>
      <c r="H482" s="5" t="str" cm="1">
        <f t="array" ref="H482">_xlfn.IFS(D482="","Defense",_xlfn.XLOOKUP(D482,Sheet2!M:M,Sheet2!N:N,_xlfn.IFS(I482="Normal","Defense",I482="Defense","Tank",TRUE,"Speed"))&lt;&gt;0,_xlfn.XLOOKUP(D482,Sheet2!M:M,Sheet2!N:N,_xlfn.IFS(I482="Normal","Defense",I482="Defense","Tank",TRUE,"Speed")),TRUE,_xlfn.IFS(I482="Normal","Defense",I482="Defense","Tank",TRUE,I482))</f>
        <v>Speed</v>
      </c>
      <c r="I482" s="4" t="s">
        <v>868</v>
      </c>
      <c r="K482" s="4" t="str">
        <f>DEC2BIN(_xlfn.XLOOKUP(I482,'Initial Parameters'!$F$8:$F$11,'Initial Parameters'!$D$8:$D$11,0)-'Initial Parameters'!$E$4,2)</f>
        <v>11</v>
      </c>
      <c r="L482" s="4" t="str">
        <f t="shared" si="28"/>
        <v/>
      </c>
      <c r="M482" s="4" t="str">
        <f t="shared" si="29"/>
        <v/>
      </c>
      <c r="O482" s="5" t="str">
        <f>DEC2BIN(_xlfn.XLOOKUP(H482,'Initial Parameters'!$C$8:$C$11,'Initial Parameters'!$A$8:$A$11,0)-'Initial Parameters'!$E$3,2)</f>
        <v>10</v>
      </c>
      <c r="P482" s="5" t="str">
        <f t="shared" si="30"/>
        <v/>
      </c>
      <c r="Q482" s="5" t="str">
        <f t="shared" si="31"/>
        <v/>
      </c>
    </row>
    <row r="483" spans="1:17" x14ac:dyDescent="0.4">
      <c r="A483">
        <v>478</v>
      </c>
      <c r="B483" t="s">
        <v>482</v>
      </c>
      <c r="C483" t="s">
        <v>825</v>
      </c>
      <c r="D483" t="s">
        <v>102</v>
      </c>
      <c r="E483" t="s">
        <v>844</v>
      </c>
      <c r="F483" s="8" t="s">
        <v>852</v>
      </c>
      <c r="G483" t="s">
        <v>861</v>
      </c>
      <c r="H483" s="5" t="str" cm="1">
        <f t="array" ref="H483">_xlfn.IFS(D483="","Defense",_xlfn.XLOOKUP(D483,Sheet2!M:M,Sheet2!N:N,_xlfn.IFS(I483="Normal","Defense",I483="Defense","Tank",TRUE,"Speed"))&lt;&gt;0,_xlfn.XLOOKUP(D483,Sheet2!M:M,Sheet2!N:N,_xlfn.IFS(I483="Normal","Defense",I483="Defense","Tank",TRUE,"Speed")),TRUE,_xlfn.IFS(I483="Normal","Defense",I483="Defense","Tank",TRUE,I483))</f>
        <v>Speed</v>
      </c>
      <c r="I483" s="4" t="s">
        <v>867</v>
      </c>
      <c r="K483" s="4" t="str">
        <f>DEC2BIN(_xlfn.XLOOKUP(I483,'Initial Parameters'!$F$8:$F$11,'Initial Parameters'!$D$8:$D$11,0)-'Initial Parameters'!$E$4,2)</f>
        <v>10</v>
      </c>
      <c r="L483" s="4" t="str">
        <f t="shared" si="28"/>
        <v/>
      </c>
      <c r="M483" s="4" t="str">
        <f t="shared" si="29"/>
        <v/>
      </c>
      <c r="O483" s="5" t="str">
        <f>DEC2BIN(_xlfn.XLOOKUP(H483,'Initial Parameters'!$C$8:$C$11,'Initial Parameters'!$A$8:$A$11,0)-'Initial Parameters'!$E$3,2)</f>
        <v>10</v>
      </c>
      <c r="P483" s="5" t="str">
        <f t="shared" si="30"/>
        <v/>
      </c>
      <c r="Q483" s="5" t="str">
        <f t="shared" si="31"/>
        <v/>
      </c>
    </row>
    <row r="484" spans="1:17" x14ac:dyDescent="0.4">
      <c r="A484">
        <v>479</v>
      </c>
      <c r="B484" t="s">
        <v>483</v>
      </c>
      <c r="C484" t="s">
        <v>825</v>
      </c>
      <c r="D484" t="s">
        <v>746</v>
      </c>
      <c r="E484" t="s">
        <v>839</v>
      </c>
      <c r="F484" s="8" t="s">
        <v>843</v>
      </c>
      <c r="G484" t="s">
        <v>853</v>
      </c>
      <c r="H484" s="5" t="str" cm="1">
        <f t="array" ref="H484">_xlfn.IFS(D484="","Defense",_xlfn.XLOOKUP(D484,Sheet2!M:M,Sheet2!N:N,_xlfn.IFS(I484="Normal","Defense",I484="Defense","Tank",TRUE,"Speed"))&lt;&gt;0,_xlfn.XLOOKUP(D484,Sheet2!M:M,Sheet2!N:N,_xlfn.IFS(I484="Normal","Defense",I484="Defense","Tank",TRUE,"Speed")),TRUE,_xlfn.IFS(I484="Normal","Defense",I484="Defense","Tank",TRUE,I484))</f>
        <v>Tank</v>
      </c>
      <c r="I484" s="4" t="s">
        <v>732</v>
      </c>
      <c r="K484" s="4" t="str">
        <f>DEC2BIN(_xlfn.XLOOKUP(I484,'Initial Parameters'!$F$8:$F$11,'Initial Parameters'!$D$8:$D$11,0)-'Initial Parameters'!$E$4,2)</f>
        <v>00</v>
      </c>
      <c r="L484" s="4" t="str">
        <f t="shared" si="28"/>
        <v/>
      </c>
      <c r="M484" s="4" t="str">
        <f t="shared" si="29"/>
        <v/>
      </c>
      <c r="O484" s="5" t="str">
        <f>DEC2BIN(_xlfn.XLOOKUP(H484,'Initial Parameters'!$C$8:$C$11,'Initial Parameters'!$A$8:$A$11,0)-'Initial Parameters'!$E$3,2)</f>
        <v>11</v>
      </c>
      <c r="P484" s="5" t="str">
        <f t="shared" si="30"/>
        <v/>
      </c>
      <c r="Q484" s="5" t="str">
        <f t="shared" si="31"/>
        <v/>
      </c>
    </row>
    <row r="485" spans="1:17" x14ac:dyDescent="0.4">
      <c r="A485">
        <v>480</v>
      </c>
      <c r="B485" t="s">
        <v>484</v>
      </c>
      <c r="C485" t="s">
        <v>825</v>
      </c>
      <c r="D485" t="s">
        <v>733</v>
      </c>
      <c r="E485" t="s">
        <v>839</v>
      </c>
      <c r="F485" s="8" t="s">
        <v>825</v>
      </c>
      <c r="G485" t="s">
        <v>853</v>
      </c>
      <c r="H485" s="5" t="str" cm="1">
        <f t="array" ref="H485">_xlfn.IFS(D485="","Defense",_xlfn.XLOOKUP(D485,Sheet2!M:M,Sheet2!N:N,_xlfn.IFS(I485="Normal","Defense",I485="Defense","Tank",TRUE,"Speed"))&lt;&gt;0,_xlfn.XLOOKUP(D485,Sheet2!M:M,Sheet2!N:N,_xlfn.IFS(I485="Normal","Defense",I485="Defense","Tank",TRUE,"Speed")),TRUE,_xlfn.IFS(I485="Normal","Defense",I485="Defense","Tank",TRUE,I485))</f>
        <v>Attack</v>
      </c>
      <c r="I485" s="4" t="s">
        <v>869</v>
      </c>
      <c r="K485" s="4" t="str">
        <f>DEC2BIN(_xlfn.XLOOKUP(I485,'Initial Parameters'!$F$8:$F$11,'Initial Parameters'!$D$8:$D$11,0)-'Initial Parameters'!$E$4,2)</f>
        <v>01</v>
      </c>
      <c r="L485" s="4" t="str">
        <f t="shared" si="28"/>
        <v>10010101</v>
      </c>
      <c r="M485" s="4" t="str">
        <f t="shared" si="29"/>
        <v>95C608FE</v>
      </c>
      <c r="O485" s="5" t="str">
        <f>DEC2BIN(_xlfn.XLOOKUP(H485,'Initial Parameters'!$C$8:$C$11,'Initial Parameters'!$A$8:$A$11,0)-'Initial Parameters'!$E$3,2)</f>
        <v>01</v>
      </c>
      <c r="P485" s="5" t="str">
        <f t="shared" si="30"/>
        <v>11001101</v>
      </c>
      <c r="Q485" s="5" t="str">
        <f t="shared" si="31"/>
        <v>CDAB13A8</v>
      </c>
    </row>
    <row r="486" spans="1:17" x14ac:dyDescent="0.4">
      <c r="A486">
        <v>481</v>
      </c>
      <c r="B486" t="s">
        <v>485</v>
      </c>
      <c r="C486" t="s">
        <v>825</v>
      </c>
      <c r="D486" t="s">
        <v>735</v>
      </c>
      <c r="E486" t="s">
        <v>841</v>
      </c>
      <c r="F486" s="8" t="s">
        <v>842</v>
      </c>
      <c r="G486" t="s">
        <v>853</v>
      </c>
      <c r="H486" s="5" t="str" cm="1">
        <f t="array" ref="H486">_xlfn.IFS(D486="","Defense",_xlfn.XLOOKUP(D486,Sheet2!M:M,Sheet2!N:N,_xlfn.IFS(I486="Normal","Defense",I486="Defense","Tank",TRUE,"Speed"))&lt;&gt;0,_xlfn.XLOOKUP(D486,Sheet2!M:M,Sheet2!N:N,_xlfn.IFS(I486="Normal","Defense",I486="Defense","Tank",TRUE,"Speed")),TRUE,_xlfn.IFS(I486="Normal","Defense",I486="Defense","Tank",TRUE,I486))</f>
        <v>Tank</v>
      </c>
      <c r="I486" s="4" t="s">
        <v>869</v>
      </c>
      <c r="K486" s="4" t="str">
        <f>DEC2BIN(_xlfn.XLOOKUP(I486,'Initial Parameters'!$F$8:$F$11,'Initial Parameters'!$D$8:$D$11,0)-'Initial Parameters'!$E$4,2)</f>
        <v>01</v>
      </c>
      <c r="L486" s="4" t="str">
        <f t="shared" si="28"/>
        <v/>
      </c>
      <c r="M486" s="4" t="str">
        <f t="shared" si="29"/>
        <v/>
      </c>
      <c r="O486" s="5" t="str">
        <f>DEC2BIN(_xlfn.XLOOKUP(H486,'Initial Parameters'!$C$8:$C$11,'Initial Parameters'!$A$8:$A$11,0)-'Initial Parameters'!$E$3,2)</f>
        <v>11</v>
      </c>
      <c r="P486" s="5" t="str">
        <f t="shared" si="30"/>
        <v/>
      </c>
      <c r="Q486" s="5" t="str">
        <f t="shared" si="31"/>
        <v/>
      </c>
    </row>
    <row r="487" spans="1:17" x14ac:dyDescent="0.4">
      <c r="A487">
        <v>482</v>
      </c>
      <c r="B487" t="s">
        <v>486</v>
      </c>
      <c r="C487" t="s">
        <v>825</v>
      </c>
      <c r="D487" t="s">
        <v>743</v>
      </c>
      <c r="E487" t="s">
        <v>841</v>
      </c>
      <c r="F487" s="8" t="s">
        <v>843</v>
      </c>
      <c r="G487" t="s">
        <v>854</v>
      </c>
      <c r="H487" s="5" t="str" cm="1">
        <f t="array" ref="H487">_xlfn.IFS(D487="","Defense",_xlfn.XLOOKUP(D487,Sheet2!M:M,Sheet2!N:N,_xlfn.IFS(I487="Normal","Defense",I487="Defense","Tank",TRUE,"Speed"))&lt;&gt;0,_xlfn.XLOOKUP(D487,Sheet2!M:M,Sheet2!N:N,_xlfn.IFS(I487="Normal","Defense",I487="Defense","Tank",TRUE,"Speed")),TRUE,_xlfn.IFS(I487="Normal","Defense",I487="Defense","Tank",TRUE,I487))</f>
        <v>Defense</v>
      </c>
      <c r="I487" s="4" t="s">
        <v>869</v>
      </c>
      <c r="K487" s="4" t="str">
        <f>DEC2BIN(_xlfn.XLOOKUP(I487,'Initial Parameters'!$F$8:$F$11,'Initial Parameters'!$D$8:$D$11,0)-'Initial Parameters'!$E$4,2)</f>
        <v>01</v>
      </c>
      <c r="L487" s="4" t="str">
        <f t="shared" si="28"/>
        <v/>
      </c>
      <c r="M487" s="4" t="str">
        <f t="shared" si="29"/>
        <v/>
      </c>
      <c r="O487" s="5" t="str">
        <f>DEC2BIN(_xlfn.XLOOKUP(H487,'Initial Parameters'!$C$8:$C$11,'Initial Parameters'!$A$8:$A$11,0)-'Initial Parameters'!$E$3,2)</f>
        <v>00</v>
      </c>
      <c r="P487" s="5" t="str">
        <f t="shared" si="30"/>
        <v/>
      </c>
      <c r="Q487" s="5" t="str">
        <f t="shared" si="31"/>
        <v/>
      </c>
    </row>
    <row r="488" spans="1:17" x14ac:dyDescent="0.4">
      <c r="A488">
        <v>483</v>
      </c>
      <c r="B488" t="s">
        <v>487</v>
      </c>
      <c r="C488" t="s">
        <v>825</v>
      </c>
      <c r="D488" t="s">
        <v>744</v>
      </c>
      <c r="E488" t="s">
        <v>844</v>
      </c>
      <c r="F488" s="8" t="s">
        <v>845</v>
      </c>
      <c r="G488" t="s">
        <v>855</v>
      </c>
      <c r="H488" s="5" t="str" cm="1">
        <f t="array" ref="H488">_xlfn.IFS(D488="","Defense",_xlfn.XLOOKUP(D488,Sheet2!M:M,Sheet2!N:N,_xlfn.IFS(I488="Normal","Defense",I488="Defense","Tank",TRUE,"Speed"))&lt;&gt;0,_xlfn.XLOOKUP(D488,Sheet2!M:M,Sheet2!N:N,_xlfn.IFS(I488="Normal","Defense",I488="Defense","Tank",TRUE,"Speed")),TRUE,_xlfn.IFS(I488="Normal","Defense",I488="Defense","Tank",TRUE,I488))</f>
        <v>Tank</v>
      </c>
      <c r="I488" s="4" t="s">
        <v>867</v>
      </c>
      <c r="K488" s="4" t="str">
        <f>DEC2BIN(_xlfn.XLOOKUP(I488,'Initial Parameters'!$F$8:$F$11,'Initial Parameters'!$D$8:$D$11,0)-'Initial Parameters'!$E$4,2)</f>
        <v>10</v>
      </c>
      <c r="L488" s="4" t="str">
        <f t="shared" si="28"/>
        <v/>
      </c>
      <c r="M488" s="4" t="str">
        <f t="shared" si="29"/>
        <v/>
      </c>
      <c r="O488" s="5" t="str">
        <f>DEC2BIN(_xlfn.XLOOKUP(H488,'Initial Parameters'!$C$8:$C$11,'Initial Parameters'!$A$8:$A$11,0)-'Initial Parameters'!$E$3,2)</f>
        <v>11</v>
      </c>
      <c r="P488" s="5" t="str">
        <f t="shared" si="30"/>
        <v/>
      </c>
      <c r="Q488" s="5" t="str">
        <f t="shared" si="31"/>
        <v/>
      </c>
    </row>
    <row r="489" spans="1:17" x14ac:dyDescent="0.4">
      <c r="A489">
        <v>484</v>
      </c>
      <c r="B489" t="s">
        <v>488</v>
      </c>
      <c r="C489" t="s">
        <v>825</v>
      </c>
      <c r="D489" t="s">
        <v>741</v>
      </c>
      <c r="E489" t="s">
        <v>839</v>
      </c>
      <c r="F489" s="8" t="s">
        <v>843</v>
      </c>
      <c r="G489" t="s">
        <v>853</v>
      </c>
      <c r="H489" s="5" t="str" cm="1">
        <f t="array" ref="H489">_xlfn.IFS(D489="","Defense",_xlfn.XLOOKUP(D489,Sheet2!M:M,Sheet2!N:N,_xlfn.IFS(I489="Normal","Defense",I489="Defense","Tank",TRUE,"Speed"))&lt;&gt;0,_xlfn.XLOOKUP(D489,Sheet2!M:M,Sheet2!N:N,_xlfn.IFS(I489="Normal","Defense",I489="Defense","Tank",TRUE,"Speed")),TRUE,_xlfn.IFS(I489="Normal","Defense",I489="Defense","Tank",TRUE,I489))</f>
        <v>Tank</v>
      </c>
      <c r="I489" s="4" t="s">
        <v>867</v>
      </c>
      <c r="K489" s="4" t="str">
        <f>DEC2BIN(_xlfn.XLOOKUP(I489,'Initial Parameters'!$F$8:$F$11,'Initial Parameters'!$D$8:$D$11,0)-'Initial Parameters'!$E$4,2)</f>
        <v>10</v>
      </c>
      <c r="L489" s="4" t="str">
        <f t="shared" si="28"/>
        <v>11000110</v>
      </c>
      <c r="M489" s="4" t="str">
        <f t="shared" si="29"/>
        <v/>
      </c>
      <c r="O489" s="5" t="str">
        <f>DEC2BIN(_xlfn.XLOOKUP(H489,'Initial Parameters'!$C$8:$C$11,'Initial Parameters'!$A$8:$A$11,0)-'Initial Parameters'!$E$3,2)</f>
        <v>11</v>
      </c>
      <c r="P489" s="5" t="str">
        <f t="shared" si="30"/>
        <v>10101011</v>
      </c>
      <c r="Q489" s="5" t="str">
        <f t="shared" si="31"/>
        <v/>
      </c>
    </row>
    <row r="490" spans="1:17" x14ac:dyDescent="0.4">
      <c r="A490">
        <v>485</v>
      </c>
      <c r="B490" t="s">
        <v>489</v>
      </c>
      <c r="C490" t="s">
        <v>825</v>
      </c>
      <c r="D490" t="s">
        <v>102</v>
      </c>
      <c r="E490" t="s">
        <v>841</v>
      </c>
      <c r="F490" s="8" t="s">
        <v>825</v>
      </c>
      <c r="G490" t="s">
        <v>858</v>
      </c>
      <c r="H490" s="5" t="str" cm="1">
        <f t="array" ref="H490">_xlfn.IFS(D490="","Defense",_xlfn.XLOOKUP(D490,Sheet2!M:M,Sheet2!N:N,_xlfn.IFS(I490="Normal","Defense",I490="Defense","Tank",TRUE,"Speed"))&lt;&gt;0,_xlfn.XLOOKUP(D490,Sheet2!M:M,Sheet2!N:N,_xlfn.IFS(I490="Normal","Defense",I490="Defense","Tank",TRUE,"Speed")),TRUE,_xlfn.IFS(I490="Normal","Defense",I490="Defense","Tank",TRUE,I490))</f>
        <v>Speed</v>
      </c>
      <c r="I490" s="4" t="s">
        <v>869</v>
      </c>
      <c r="K490" s="4" t="str">
        <f>DEC2BIN(_xlfn.XLOOKUP(I490,'Initial Parameters'!$F$8:$F$11,'Initial Parameters'!$D$8:$D$11,0)-'Initial Parameters'!$E$4,2)</f>
        <v>01</v>
      </c>
      <c r="L490" s="4" t="str">
        <f t="shared" si="28"/>
        <v/>
      </c>
      <c r="M490" s="4" t="str">
        <f t="shared" si="29"/>
        <v/>
      </c>
      <c r="O490" s="5" t="str">
        <f>DEC2BIN(_xlfn.XLOOKUP(H490,'Initial Parameters'!$C$8:$C$11,'Initial Parameters'!$A$8:$A$11,0)-'Initial Parameters'!$E$3,2)</f>
        <v>10</v>
      </c>
      <c r="P490" s="5" t="str">
        <f t="shared" si="30"/>
        <v/>
      </c>
      <c r="Q490" s="5" t="str">
        <f t="shared" si="31"/>
        <v/>
      </c>
    </row>
    <row r="491" spans="1:17" x14ac:dyDescent="0.4">
      <c r="A491">
        <v>486</v>
      </c>
      <c r="B491" t="s">
        <v>490</v>
      </c>
      <c r="C491" t="s">
        <v>825</v>
      </c>
      <c r="D491" t="s">
        <v>737</v>
      </c>
      <c r="E491" t="s">
        <v>841</v>
      </c>
      <c r="F491" s="8" t="s">
        <v>840</v>
      </c>
      <c r="G491" t="s">
        <v>853</v>
      </c>
      <c r="H491" s="5" t="str" cm="1">
        <f t="array" ref="H491">_xlfn.IFS(D491="","Defense",_xlfn.XLOOKUP(D491,Sheet2!M:M,Sheet2!N:N,_xlfn.IFS(I491="Normal","Defense",I491="Defense","Tank",TRUE,"Speed"))&lt;&gt;0,_xlfn.XLOOKUP(D491,Sheet2!M:M,Sheet2!N:N,_xlfn.IFS(I491="Normal","Defense",I491="Defense","Tank",TRUE,"Speed")),TRUE,_xlfn.IFS(I491="Normal","Defense",I491="Defense","Tank",TRUE,I491))</f>
        <v>Speed</v>
      </c>
      <c r="I491" s="4" t="s">
        <v>732</v>
      </c>
      <c r="K491" s="4" t="str">
        <f>DEC2BIN(_xlfn.XLOOKUP(I491,'Initial Parameters'!$F$8:$F$11,'Initial Parameters'!$D$8:$D$11,0)-'Initial Parameters'!$E$4,2)</f>
        <v>00</v>
      </c>
      <c r="L491" s="4" t="str">
        <f t="shared" si="28"/>
        <v/>
      </c>
      <c r="M491" s="4" t="str">
        <f t="shared" si="29"/>
        <v/>
      </c>
      <c r="O491" s="5" t="str">
        <f>DEC2BIN(_xlfn.XLOOKUP(H491,'Initial Parameters'!$C$8:$C$11,'Initial Parameters'!$A$8:$A$11,0)-'Initial Parameters'!$E$3,2)</f>
        <v>10</v>
      </c>
      <c r="P491" s="5" t="str">
        <f t="shared" si="30"/>
        <v/>
      </c>
      <c r="Q491" s="5" t="str">
        <f t="shared" si="31"/>
        <v/>
      </c>
    </row>
    <row r="492" spans="1:17" x14ac:dyDescent="0.4">
      <c r="A492">
        <v>487</v>
      </c>
      <c r="B492" t="s">
        <v>491</v>
      </c>
      <c r="C492" t="s">
        <v>825</v>
      </c>
      <c r="D492" t="s">
        <v>745</v>
      </c>
      <c r="E492" t="s">
        <v>844</v>
      </c>
      <c r="F492" s="8" t="s">
        <v>847</v>
      </c>
      <c r="G492" t="s">
        <v>853</v>
      </c>
      <c r="H492" s="5" t="str" cm="1">
        <f t="array" ref="H492">_xlfn.IFS(D492="","Defense",_xlfn.XLOOKUP(D492,Sheet2!M:M,Sheet2!N:N,_xlfn.IFS(I492="Normal","Defense",I492="Defense","Tank",TRUE,"Speed"))&lt;&gt;0,_xlfn.XLOOKUP(D492,Sheet2!M:M,Sheet2!N:N,_xlfn.IFS(I492="Normal","Defense",I492="Defense","Tank",TRUE,"Speed")),TRUE,_xlfn.IFS(I492="Normal","Defense",I492="Defense","Tank",TRUE,I492))</f>
        <v>Speed</v>
      </c>
      <c r="I492" s="4" t="s">
        <v>868</v>
      </c>
      <c r="K492" s="4" t="str">
        <f>DEC2BIN(_xlfn.XLOOKUP(I492,'Initial Parameters'!$F$8:$F$11,'Initial Parameters'!$D$8:$D$11,0)-'Initial Parameters'!$E$4,2)</f>
        <v>11</v>
      </c>
      <c r="L492" s="4" t="str">
        <f t="shared" si="28"/>
        <v/>
      </c>
      <c r="M492" s="4" t="str">
        <f t="shared" si="29"/>
        <v/>
      </c>
      <c r="O492" s="5" t="str">
        <f>DEC2BIN(_xlfn.XLOOKUP(H492,'Initial Parameters'!$C$8:$C$11,'Initial Parameters'!$A$8:$A$11,0)-'Initial Parameters'!$E$3,2)</f>
        <v>10</v>
      </c>
      <c r="P492" s="5" t="str">
        <f t="shared" si="30"/>
        <v/>
      </c>
      <c r="Q492" s="5" t="str">
        <f t="shared" si="31"/>
        <v/>
      </c>
    </row>
    <row r="493" spans="1:17" x14ac:dyDescent="0.4">
      <c r="A493">
        <v>488</v>
      </c>
      <c r="B493" t="s">
        <v>492</v>
      </c>
      <c r="C493" t="s">
        <v>825</v>
      </c>
      <c r="D493" t="s">
        <v>735</v>
      </c>
      <c r="E493" t="s">
        <v>839</v>
      </c>
      <c r="F493" s="8" t="s">
        <v>840</v>
      </c>
      <c r="G493" t="s">
        <v>853</v>
      </c>
      <c r="H493" s="5" t="str" cm="1">
        <f t="array" ref="H493">_xlfn.IFS(D493="","Defense",_xlfn.XLOOKUP(D493,Sheet2!M:M,Sheet2!N:N,_xlfn.IFS(I493="Normal","Defense",I493="Defense","Tank",TRUE,"Speed"))&lt;&gt;0,_xlfn.XLOOKUP(D493,Sheet2!M:M,Sheet2!N:N,_xlfn.IFS(I493="Normal","Defense",I493="Defense","Tank",TRUE,"Speed")),TRUE,_xlfn.IFS(I493="Normal","Defense",I493="Defense","Tank",TRUE,I493))</f>
        <v>Tank</v>
      </c>
      <c r="I493" s="4" t="s">
        <v>732</v>
      </c>
      <c r="K493" s="4" t="str">
        <f>DEC2BIN(_xlfn.XLOOKUP(I493,'Initial Parameters'!$F$8:$F$11,'Initial Parameters'!$D$8:$D$11,0)-'Initial Parameters'!$E$4,2)</f>
        <v>00</v>
      </c>
      <c r="L493" s="4" t="str">
        <f t="shared" si="28"/>
        <v>00001000</v>
      </c>
      <c r="M493" s="4" t="str">
        <f t="shared" si="29"/>
        <v/>
      </c>
      <c r="O493" s="5" t="str">
        <f>DEC2BIN(_xlfn.XLOOKUP(H493,'Initial Parameters'!$C$8:$C$11,'Initial Parameters'!$A$8:$A$11,0)-'Initial Parameters'!$E$3,2)</f>
        <v>11</v>
      </c>
      <c r="P493" s="5" t="str">
        <f t="shared" si="30"/>
        <v>00010011</v>
      </c>
      <c r="Q493" s="5" t="str">
        <f t="shared" si="31"/>
        <v/>
      </c>
    </row>
    <row r="494" spans="1:17" x14ac:dyDescent="0.4">
      <c r="A494">
        <v>489</v>
      </c>
      <c r="B494" t="s">
        <v>493</v>
      </c>
      <c r="C494" t="s">
        <v>825</v>
      </c>
      <c r="D494" t="s">
        <v>743</v>
      </c>
      <c r="E494" t="s">
        <v>844</v>
      </c>
      <c r="F494" s="8" t="s">
        <v>845</v>
      </c>
      <c r="G494" t="s">
        <v>855</v>
      </c>
      <c r="H494" s="5" t="str" cm="1">
        <f t="array" ref="H494">_xlfn.IFS(D494="","Defense",_xlfn.XLOOKUP(D494,Sheet2!M:M,Sheet2!N:N,_xlfn.IFS(I494="Normal","Defense",I494="Defense","Tank",TRUE,"Speed"))&lt;&gt;0,_xlfn.XLOOKUP(D494,Sheet2!M:M,Sheet2!N:N,_xlfn.IFS(I494="Normal","Defense",I494="Defense","Tank",TRUE,"Speed")),TRUE,_xlfn.IFS(I494="Normal","Defense",I494="Defense","Tank",TRUE,I494))</f>
        <v>Defense</v>
      </c>
      <c r="I494" s="4" t="s">
        <v>867</v>
      </c>
      <c r="K494" s="4" t="str">
        <f>DEC2BIN(_xlfn.XLOOKUP(I494,'Initial Parameters'!$F$8:$F$11,'Initial Parameters'!$D$8:$D$11,0)-'Initial Parameters'!$E$4,2)</f>
        <v>10</v>
      </c>
      <c r="L494" s="4" t="str">
        <f t="shared" si="28"/>
        <v/>
      </c>
      <c r="M494" s="4" t="str">
        <f t="shared" si="29"/>
        <v/>
      </c>
      <c r="O494" s="5" t="str">
        <f>DEC2BIN(_xlfn.XLOOKUP(H494,'Initial Parameters'!$C$8:$C$11,'Initial Parameters'!$A$8:$A$11,0)-'Initial Parameters'!$E$3,2)</f>
        <v>00</v>
      </c>
      <c r="P494" s="5" t="str">
        <f t="shared" si="30"/>
        <v/>
      </c>
      <c r="Q494" s="5" t="str">
        <f t="shared" si="31"/>
        <v/>
      </c>
    </row>
    <row r="495" spans="1:17" x14ac:dyDescent="0.4">
      <c r="A495">
        <v>490</v>
      </c>
      <c r="B495" t="s">
        <v>494</v>
      </c>
      <c r="C495" t="s">
        <v>825</v>
      </c>
      <c r="D495" t="s">
        <v>733</v>
      </c>
      <c r="E495" t="s">
        <v>839</v>
      </c>
      <c r="F495" s="8" t="s">
        <v>843</v>
      </c>
      <c r="G495" t="s">
        <v>854</v>
      </c>
      <c r="H495" s="5" t="str" cm="1">
        <f t="array" ref="H495">_xlfn.IFS(D495="","Defense",_xlfn.XLOOKUP(D495,Sheet2!M:M,Sheet2!N:N,_xlfn.IFS(I495="Normal","Defense",I495="Defense","Tank",TRUE,"Speed"))&lt;&gt;0,_xlfn.XLOOKUP(D495,Sheet2!M:M,Sheet2!N:N,_xlfn.IFS(I495="Normal","Defense",I495="Defense","Tank",TRUE,"Speed")),TRUE,_xlfn.IFS(I495="Normal","Defense",I495="Defense","Tank",TRUE,I495))</f>
        <v>Attack</v>
      </c>
      <c r="I495" s="4" t="s">
        <v>732</v>
      </c>
      <c r="K495" s="4" t="str">
        <f>DEC2BIN(_xlfn.XLOOKUP(I495,'Initial Parameters'!$F$8:$F$11,'Initial Parameters'!$D$8:$D$11,0)-'Initial Parameters'!$E$4,2)</f>
        <v>00</v>
      </c>
      <c r="L495" s="4" t="str">
        <f t="shared" si="28"/>
        <v/>
      </c>
      <c r="M495" s="4" t="str">
        <f t="shared" si="29"/>
        <v/>
      </c>
      <c r="O495" s="5" t="str">
        <f>DEC2BIN(_xlfn.XLOOKUP(H495,'Initial Parameters'!$C$8:$C$11,'Initial Parameters'!$A$8:$A$11,0)-'Initial Parameters'!$E$3,2)</f>
        <v>01</v>
      </c>
      <c r="P495" s="5" t="str">
        <f t="shared" si="30"/>
        <v/>
      </c>
      <c r="Q495" s="5" t="str">
        <f t="shared" si="31"/>
        <v/>
      </c>
    </row>
    <row r="496" spans="1:17" x14ac:dyDescent="0.4">
      <c r="A496">
        <v>491</v>
      </c>
      <c r="B496" t="s">
        <v>495</v>
      </c>
      <c r="C496" t="s">
        <v>825</v>
      </c>
      <c r="D496" t="s">
        <v>743</v>
      </c>
      <c r="E496" t="s">
        <v>841</v>
      </c>
      <c r="F496" s="8" t="s">
        <v>843</v>
      </c>
      <c r="G496" t="s">
        <v>853</v>
      </c>
      <c r="H496" s="5" t="str" cm="1">
        <f t="array" ref="H496">_xlfn.IFS(D496="","Defense",_xlfn.XLOOKUP(D496,Sheet2!M:M,Sheet2!N:N,_xlfn.IFS(I496="Normal","Defense",I496="Defense","Tank",TRUE,"Speed"))&lt;&gt;0,_xlfn.XLOOKUP(D496,Sheet2!M:M,Sheet2!N:N,_xlfn.IFS(I496="Normal","Defense",I496="Defense","Tank",TRUE,"Speed")),TRUE,_xlfn.IFS(I496="Normal","Defense",I496="Defense","Tank",TRUE,I496))</f>
        <v>Defense</v>
      </c>
      <c r="I496" s="4" t="s">
        <v>732</v>
      </c>
      <c r="K496" s="4" t="str">
        <f>DEC2BIN(_xlfn.XLOOKUP(I496,'Initial Parameters'!$F$8:$F$11,'Initial Parameters'!$D$8:$D$11,0)-'Initial Parameters'!$E$4,2)</f>
        <v>00</v>
      </c>
      <c r="L496" s="4" t="str">
        <f t="shared" si="28"/>
        <v/>
      </c>
      <c r="M496" s="4" t="str">
        <f t="shared" si="29"/>
        <v/>
      </c>
      <c r="O496" s="5" t="str">
        <f>DEC2BIN(_xlfn.XLOOKUP(H496,'Initial Parameters'!$C$8:$C$11,'Initial Parameters'!$A$8:$A$11,0)-'Initial Parameters'!$E$3,2)</f>
        <v>00</v>
      </c>
      <c r="P496" s="5" t="str">
        <f t="shared" si="30"/>
        <v/>
      </c>
      <c r="Q496" s="5" t="str">
        <f t="shared" si="31"/>
        <v/>
      </c>
    </row>
    <row r="497" spans="1:17" x14ac:dyDescent="0.4">
      <c r="A497">
        <v>492</v>
      </c>
      <c r="B497" t="s">
        <v>496</v>
      </c>
      <c r="C497" t="s">
        <v>825</v>
      </c>
      <c r="D497" t="s">
        <v>740</v>
      </c>
      <c r="E497" t="s">
        <v>839</v>
      </c>
      <c r="F497" s="8" t="s">
        <v>825</v>
      </c>
      <c r="G497" t="s">
        <v>853</v>
      </c>
      <c r="H497" s="5" t="str" cm="1">
        <f t="array" ref="H497">_xlfn.IFS(D497="","Defense",_xlfn.XLOOKUP(D497,Sheet2!M:M,Sheet2!N:N,_xlfn.IFS(I497="Normal","Defense",I497="Defense","Tank",TRUE,"Speed"))&lt;&gt;0,_xlfn.XLOOKUP(D497,Sheet2!M:M,Sheet2!N:N,_xlfn.IFS(I497="Normal","Defense",I497="Defense","Tank",TRUE,"Speed")),TRUE,_xlfn.IFS(I497="Normal","Defense",I497="Defense","Tank",TRUE,I497))</f>
        <v>Defense</v>
      </c>
      <c r="I497" s="4" t="s">
        <v>867</v>
      </c>
      <c r="K497" s="4" t="str">
        <f>DEC2BIN(_xlfn.XLOOKUP(I497,'Initial Parameters'!$F$8:$F$11,'Initial Parameters'!$D$8:$D$11,0)-'Initial Parameters'!$E$4,2)</f>
        <v>10</v>
      </c>
      <c r="L497" s="4" t="str">
        <f t="shared" si="28"/>
        <v>11111110</v>
      </c>
      <c r="M497" s="4" t="str">
        <f t="shared" si="29"/>
        <v/>
      </c>
      <c r="O497" s="5" t="str">
        <f>DEC2BIN(_xlfn.XLOOKUP(H497,'Initial Parameters'!$C$8:$C$11,'Initial Parameters'!$A$8:$A$11,0)-'Initial Parameters'!$E$3,2)</f>
        <v>00</v>
      </c>
      <c r="P497" s="5" t="str">
        <f t="shared" si="30"/>
        <v>10101000</v>
      </c>
      <c r="Q497" s="5" t="str">
        <f t="shared" si="31"/>
        <v/>
      </c>
    </row>
    <row r="498" spans="1:17" x14ac:dyDescent="0.4">
      <c r="A498">
        <v>493</v>
      </c>
      <c r="B498" t="s">
        <v>497</v>
      </c>
      <c r="C498" t="s">
        <v>825</v>
      </c>
      <c r="D498" t="s">
        <v>732</v>
      </c>
      <c r="E498" t="s">
        <v>844</v>
      </c>
      <c r="F498" s="8" t="s">
        <v>847</v>
      </c>
      <c r="G498" t="s">
        <v>853</v>
      </c>
      <c r="H498" s="5" t="str" cm="1">
        <f t="array" ref="H498">_xlfn.IFS(D498="","Defense",_xlfn.XLOOKUP(D498,Sheet2!M:M,Sheet2!N:N,_xlfn.IFS(I498="Normal","Defense",I498="Defense","Tank",TRUE,"Speed"))&lt;&gt;0,_xlfn.XLOOKUP(D498,Sheet2!M:M,Sheet2!N:N,_xlfn.IFS(I498="Normal","Defense",I498="Defense","Tank",TRUE,"Speed")),TRUE,_xlfn.IFS(I498="Normal","Defense",I498="Defense","Tank",TRUE,I498))</f>
        <v>Speed</v>
      </c>
      <c r="I498" s="4" t="s">
        <v>868</v>
      </c>
      <c r="K498" s="4" t="str">
        <f>DEC2BIN(_xlfn.XLOOKUP(I498,'Initial Parameters'!$F$8:$F$11,'Initial Parameters'!$D$8:$D$11,0)-'Initial Parameters'!$E$4,2)</f>
        <v>11</v>
      </c>
      <c r="L498" s="4" t="str">
        <f t="shared" si="28"/>
        <v/>
      </c>
      <c r="M498" s="4" t="str">
        <f t="shared" si="29"/>
        <v/>
      </c>
      <c r="O498" s="5" t="str">
        <f>DEC2BIN(_xlfn.XLOOKUP(H498,'Initial Parameters'!$C$8:$C$11,'Initial Parameters'!$A$8:$A$11,0)-'Initial Parameters'!$E$3,2)</f>
        <v>10</v>
      </c>
      <c r="P498" s="5" t="str">
        <f t="shared" si="30"/>
        <v/>
      </c>
      <c r="Q498" s="5" t="str">
        <f t="shared" si="31"/>
        <v/>
      </c>
    </row>
    <row r="499" spans="1:17" x14ac:dyDescent="0.4">
      <c r="A499">
        <v>494</v>
      </c>
      <c r="B499" t="s">
        <v>498</v>
      </c>
      <c r="C499" t="s">
        <v>825</v>
      </c>
      <c r="D499" t="s">
        <v>732</v>
      </c>
      <c r="E499" t="s">
        <v>844</v>
      </c>
      <c r="F499" s="8" t="s">
        <v>847</v>
      </c>
      <c r="G499" t="s">
        <v>853</v>
      </c>
      <c r="H499" s="5" t="str" cm="1">
        <f t="array" ref="H499">_xlfn.IFS(D499="","Defense",_xlfn.XLOOKUP(D499,Sheet2!M:M,Sheet2!N:N,_xlfn.IFS(I499="Normal","Defense",I499="Defense","Tank",TRUE,"Speed"))&lt;&gt;0,_xlfn.XLOOKUP(D499,Sheet2!M:M,Sheet2!N:N,_xlfn.IFS(I499="Normal","Defense",I499="Defense","Tank",TRUE,"Speed")),TRUE,_xlfn.IFS(I499="Normal","Defense",I499="Defense","Tank",TRUE,I499))</f>
        <v>Speed</v>
      </c>
      <c r="I499" s="4" t="s">
        <v>868</v>
      </c>
      <c r="K499" s="4" t="str">
        <f>DEC2BIN(_xlfn.XLOOKUP(I499,'Initial Parameters'!$F$8:$F$11,'Initial Parameters'!$D$8:$D$11,0)-'Initial Parameters'!$E$4,2)</f>
        <v>11</v>
      </c>
      <c r="L499" s="4" t="str">
        <f t="shared" si="28"/>
        <v/>
      </c>
      <c r="M499" s="4" t="str">
        <f t="shared" si="29"/>
        <v/>
      </c>
      <c r="O499" s="5" t="str">
        <f>DEC2BIN(_xlfn.XLOOKUP(H499,'Initial Parameters'!$C$8:$C$11,'Initial Parameters'!$A$8:$A$11,0)-'Initial Parameters'!$E$3,2)</f>
        <v>10</v>
      </c>
      <c r="P499" s="5" t="str">
        <f t="shared" si="30"/>
        <v/>
      </c>
      <c r="Q499" s="5" t="str">
        <f t="shared" si="31"/>
        <v/>
      </c>
    </row>
    <row r="500" spans="1:17" x14ac:dyDescent="0.4">
      <c r="A500">
        <v>495</v>
      </c>
      <c r="B500" t="s">
        <v>499</v>
      </c>
      <c r="C500">
        <v>2</v>
      </c>
      <c r="D500" t="s">
        <v>732</v>
      </c>
      <c r="E500" t="s">
        <v>844</v>
      </c>
      <c r="F500" s="8" t="s">
        <v>847</v>
      </c>
      <c r="G500" t="s">
        <v>853</v>
      </c>
      <c r="H500" s="5" t="str" cm="1">
        <f t="array" ref="H500">_xlfn.IFS(D500="","Defense",_xlfn.XLOOKUP(D500,Sheet2!M:M,Sheet2!N:N,_xlfn.IFS(I500="Normal","Defense",I500="Defense","Tank",TRUE,"Speed"))&lt;&gt;0,_xlfn.XLOOKUP(D500,Sheet2!M:M,Sheet2!N:N,_xlfn.IFS(I500="Normal","Defense",I500="Defense","Tank",TRUE,"Speed")),TRUE,_xlfn.IFS(I500="Normal","Defense",I500="Defense","Tank",TRUE,I500))</f>
        <v>Speed</v>
      </c>
      <c r="I500" s="4" t="s">
        <v>868</v>
      </c>
      <c r="K500" s="4" t="str">
        <f>DEC2BIN(_xlfn.XLOOKUP(I500,'Initial Parameters'!$F$8:$F$11,'Initial Parameters'!$D$8:$D$11,0)-'Initial Parameters'!$E$4,2)</f>
        <v>11</v>
      </c>
      <c r="L500" s="4" t="str">
        <f t="shared" si="28"/>
        <v/>
      </c>
      <c r="M500" s="4" t="str">
        <f t="shared" si="29"/>
        <v/>
      </c>
      <c r="O500" s="5" t="str">
        <f>DEC2BIN(_xlfn.XLOOKUP(H500,'Initial Parameters'!$C$8:$C$11,'Initial Parameters'!$A$8:$A$11,0)-'Initial Parameters'!$E$3,2)</f>
        <v>10</v>
      </c>
      <c r="P500" s="5" t="str">
        <f t="shared" si="30"/>
        <v/>
      </c>
      <c r="Q500" s="5" t="str">
        <f t="shared" si="31"/>
        <v/>
      </c>
    </row>
    <row r="501" spans="1:17" x14ac:dyDescent="0.4">
      <c r="A501">
        <v>496</v>
      </c>
      <c r="B501" t="s">
        <v>500</v>
      </c>
      <c r="C501" t="s">
        <v>825</v>
      </c>
      <c r="D501" t="s">
        <v>732</v>
      </c>
      <c r="E501" t="s">
        <v>841</v>
      </c>
      <c r="F501" s="8" t="s">
        <v>825</v>
      </c>
      <c r="G501" t="s">
        <v>854</v>
      </c>
      <c r="H501" s="5" t="str" cm="1">
        <f t="array" ref="H501">_xlfn.IFS(D501="","Defense",_xlfn.XLOOKUP(D501,Sheet2!M:M,Sheet2!N:N,_xlfn.IFS(I501="Normal","Defense",I501="Defense","Tank",TRUE,"Speed"))&lt;&gt;0,_xlfn.XLOOKUP(D501,Sheet2!M:M,Sheet2!N:N,_xlfn.IFS(I501="Normal","Defense",I501="Defense","Tank",TRUE,"Speed")),TRUE,_xlfn.IFS(I501="Normal","Defense",I501="Defense","Tank",TRUE,I501))</f>
        <v>Defense</v>
      </c>
      <c r="I501" s="4" t="s">
        <v>732</v>
      </c>
      <c r="K501" s="4" t="str">
        <f>DEC2BIN(_xlfn.XLOOKUP(I501,'Initial Parameters'!$F$8:$F$11,'Initial Parameters'!$D$8:$D$11,0)-'Initial Parameters'!$E$4,2)</f>
        <v>00</v>
      </c>
      <c r="L501" s="4" t="str">
        <f t="shared" si="28"/>
        <v>00000000</v>
      </c>
      <c r="M501" s="4" t="str">
        <f t="shared" si="29"/>
        <v>00796AE6</v>
      </c>
      <c r="O501" s="5" t="str">
        <f>DEC2BIN(_xlfn.XLOOKUP(H501,'Initial Parameters'!$C$8:$C$11,'Initial Parameters'!$A$8:$A$11,0)-'Initial Parameters'!$E$3,2)</f>
        <v>00</v>
      </c>
      <c r="P501" s="5" t="str">
        <f t="shared" si="30"/>
        <v>00000000</v>
      </c>
      <c r="Q501" s="5" t="str">
        <f t="shared" si="31"/>
        <v>0066BB37</v>
      </c>
    </row>
    <row r="502" spans="1:17" x14ac:dyDescent="0.4">
      <c r="A502">
        <v>497</v>
      </c>
      <c r="B502" t="s">
        <v>501</v>
      </c>
      <c r="C502" t="s">
        <v>825</v>
      </c>
      <c r="D502" t="s">
        <v>732</v>
      </c>
      <c r="E502" t="s">
        <v>841</v>
      </c>
      <c r="F502" s="8" t="s">
        <v>825</v>
      </c>
      <c r="G502" t="s">
        <v>854</v>
      </c>
      <c r="H502" s="5" t="str" cm="1">
        <f t="array" ref="H502">_xlfn.IFS(D502="","Defense",_xlfn.XLOOKUP(D502,Sheet2!M:M,Sheet2!N:N,_xlfn.IFS(I502="Normal","Defense",I502="Defense","Tank",TRUE,"Speed"))&lt;&gt;0,_xlfn.XLOOKUP(D502,Sheet2!M:M,Sheet2!N:N,_xlfn.IFS(I502="Normal","Defense",I502="Defense","Tank",TRUE,"Speed")),TRUE,_xlfn.IFS(I502="Normal","Defense",I502="Defense","Tank",TRUE,I502))</f>
        <v>Defense</v>
      </c>
      <c r="I502" s="4" t="s">
        <v>732</v>
      </c>
      <c r="K502" s="4" t="str">
        <f>DEC2BIN(_xlfn.XLOOKUP(I502,'Initial Parameters'!$F$8:$F$11,'Initial Parameters'!$D$8:$D$11,0)-'Initial Parameters'!$E$4,2)</f>
        <v>00</v>
      </c>
      <c r="L502" s="4" t="str">
        <f t="shared" si="28"/>
        <v/>
      </c>
      <c r="M502" s="4" t="str">
        <f t="shared" si="29"/>
        <v/>
      </c>
      <c r="O502" s="5" t="str">
        <f>DEC2BIN(_xlfn.XLOOKUP(H502,'Initial Parameters'!$C$8:$C$11,'Initial Parameters'!$A$8:$A$11,0)-'Initial Parameters'!$E$3,2)</f>
        <v>00</v>
      </c>
      <c r="P502" s="5" t="str">
        <f t="shared" si="30"/>
        <v/>
      </c>
      <c r="Q502" s="5" t="str">
        <f t="shared" si="31"/>
        <v/>
      </c>
    </row>
    <row r="503" spans="1:17" x14ac:dyDescent="0.4">
      <c r="A503">
        <v>498</v>
      </c>
      <c r="B503" t="s">
        <v>502</v>
      </c>
      <c r="C503" t="s">
        <v>825</v>
      </c>
      <c r="D503" t="s">
        <v>732</v>
      </c>
      <c r="E503" t="s">
        <v>839</v>
      </c>
      <c r="F503" s="8" t="s">
        <v>825</v>
      </c>
      <c r="G503" t="s">
        <v>853</v>
      </c>
      <c r="H503" s="5" t="str" cm="1">
        <f t="array" ref="H503">_xlfn.IFS(D503="","Defense",_xlfn.XLOOKUP(D503,Sheet2!M:M,Sheet2!N:N,_xlfn.IFS(I503="Normal","Defense",I503="Defense","Tank",TRUE,"Speed"))&lt;&gt;0,_xlfn.XLOOKUP(D503,Sheet2!M:M,Sheet2!N:N,_xlfn.IFS(I503="Normal","Defense",I503="Defense","Tank",TRUE,"Speed")),TRUE,_xlfn.IFS(I503="Normal","Defense",I503="Defense","Tank",TRUE,I503))</f>
        <v>Defense</v>
      </c>
      <c r="I503" s="4" t="s">
        <v>732</v>
      </c>
      <c r="K503" s="4" t="str">
        <f>DEC2BIN(_xlfn.XLOOKUP(I503,'Initial Parameters'!$F$8:$F$11,'Initial Parameters'!$D$8:$D$11,0)-'Initial Parameters'!$E$4,2)</f>
        <v>00</v>
      </c>
      <c r="L503" s="4" t="str">
        <f t="shared" si="28"/>
        <v/>
      </c>
      <c r="M503" s="4" t="str">
        <f t="shared" si="29"/>
        <v/>
      </c>
      <c r="O503" s="5" t="str">
        <f>DEC2BIN(_xlfn.XLOOKUP(H503,'Initial Parameters'!$C$8:$C$11,'Initial Parameters'!$A$8:$A$11,0)-'Initial Parameters'!$E$3,2)</f>
        <v>00</v>
      </c>
      <c r="P503" s="5" t="str">
        <f t="shared" si="30"/>
        <v/>
      </c>
      <c r="Q503" s="5" t="str">
        <f t="shared" si="31"/>
        <v/>
      </c>
    </row>
    <row r="504" spans="1:17" x14ac:dyDescent="0.4">
      <c r="A504">
        <v>499</v>
      </c>
      <c r="B504" t="s">
        <v>503</v>
      </c>
      <c r="C504" t="s">
        <v>825</v>
      </c>
      <c r="D504" t="s">
        <v>743</v>
      </c>
      <c r="E504" t="s">
        <v>841</v>
      </c>
      <c r="F504" s="8" t="s">
        <v>825</v>
      </c>
      <c r="G504" t="s">
        <v>853</v>
      </c>
      <c r="H504" s="5" t="str" cm="1">
        <f t="array" ref="H504">_xlfn.IFS(D504="","Defense",_xlfn.XLOOKUP(D504,Sheet2!M:M,Sheet2!N:N,_xlfn.IFS(I504="Normal","Defense",I504="Defense","Tank",TRUE,"Speed"))&lt;&gt;0,_xlfn.XLOOKUP(D504,Sheet2!M:M,Sheet2!N:N,_xlfn.IFS(I504="Normal","Defense",I504="Defense","Tank",TRUE,"Speed")),TRUE,_xlfn.IFS(I504="Normal","Defense",I504="Defense","Tank",TRUE,I504))</f>
        <v>Defense</v>
      </c>
      <c r="I504" s="4" t="s">
        <v>732</v>
      </c>
      <c r="K504" s="4" t="str">
        <f>DEC2BIN(_xlfn.XLOOKUP(I504,'Initial Parameters'!$F$8:$F$11,'Initial Parameters'!$D$8:$D$11,0)-'Initial Parameters'!$E$4,2)</f>
        <v>00</v>
      </c>
      <c r="L504" s="4" t="str">
        <f t="shared" si="28"/>
        <v/>
      </c>
      <c r="M504" s="4" t="str">
        <f t="shared" si="29"/>
        <v/>
      </c>
      <c r="O504" s="5" t="str">
        <f>DEC2BIN(_xlfn.XLOOKUP(H504,'Initial Parameters'!$C$8:$C$11,'Initial Parameters'!$A$8:$A$11,0)-'Initial Parameters'!$E$3,2)</f>
        <v>00</v>
      </c>
      <c r="P504" s="5" t="str">
        <f t="shared" si="30"/>
        <v/>
      </c>
      <c r="Q504" s="5" t="str">
        <f t="shared" si="31"/>
        <v/>
      </c>
    </row>
    <row r="505" spans="1:17" x14ac:dyDescent="0.4">
      <c r="A505">
        <v>500</v>
      </c>
      <c r="B505" t="s">
        <v>504</v>
      </c>
      <c r="C505" t="s">
        <v>825</v>
      </c>
      <c r="D505" t="s">
        <v>102</v>
      </c>
      <c r="E505" t="s">
        <v>841</v>
      </c>
      <c r="F505" s="8" t="s">
        <v>825</v>
      </c>
      <c r="G505" t="s">
        <v>853</v>
      </c>
      <c r="H505" s="5" t="str" cm="1">
        <f t="array" ref="H505">_xlfn.IFS(D505="","Defense",_xlfn.XLOOKUP(D505,Sheet2!M:M,Sheet2!N:N,_xlfn.IFS(I505="Normal","Defense",I505="Defense","Tank",TRUE,"Speed"))&lt;&gt;0,_xlfn.XLOOKUP(D505,Sheet2!M:M,Sheet2!N:N,_xlfn.IFS(I505="Normal","Defense",I505="Defense","Tank",TRUE,"Speed")),TRUE,_xlfn.IFS(I505="Normal","Defense",I505="Defense","Tank",TRUE,I505))</f>
        <v>Speed</v>
      </c>
      <c r="I505" s="4" t="s">
        <v>869</v>
      </c>
      <c r="K505" s="4" t="str">
        <f>DEC2BIN(_xlfn.XLOOKUP(I505,'Initial Parameters'!$F$8:$F$11,'Initial Parameters'!$D$8:$D$11,0)-'Initial Parameters'!$E$4,2)</f>
        <v>01</v>
      </c>
      <c r="L505" s="4" t="str">
        <f t="shared" si="28"/>
        <v>01111001</v>
      </c>
      <c r="M505" s="4" t="str">
        <f t="shared" si="29"/>
        <v/>
      </c>
      <c r="O505" s="5" t="str">
        <f>DEC2BIN(_xlfn.XLOOKUP(H505,'Initial Parameters'!$C$8:$C$11,'Initial Parameters'!$A$8:$A$11,0)-'Initial Parameters'!$E$3,2)</f>
        <v>10</v>
      </c>
      <c r="P505" s="5" t="str">
        <f t="shared" si="30"/>
        <v>01100110</v>
      </c>
      <c r="Q505" s="5" t="str">
        <f t="shared" si="31"/>
        <v/>
      </c>
    </row>
    <row r="506" spans="1:17" x14ac:dyDescent="0.4">
      <c r="A506">
        <v>501</v>
      </c>
      <c r="B506" t="s">
        <v>505</v>
      </c>
      <c r="C506">
        <v>3</v>
      </c>
      <c r="D506" t="s">
        <v>733</v>
      </c>
      <c r="E506" t="s">
        <v>844</v>
      </c>
      <c r="F506" s="8" t="s">
        <v>848</v>
      </c>
      <c r="G506" t="s">
        <v>857</v>
      </c>
      <c r="H506" s="5" t="str" cm="1">
        <f t="array" ref="H506">_xlfn.IFS(D506="","Defense",_xlfn.XLOOKUP(D506,Sheet2!M:M,Sheet2!N:N,_xlfn.IFS(I506="Normal","Defense",I506="Defense","Tank",TRUE,"Speed"))&lt;&gt;0,_xlfn.XLOOKUP(D506,Sheet2!M:M,Sheet2!N:N,_xlfn.IFS(I506="Normal","Defense",I506="Defense","Tank",TRUE,"Speed")),TRUE,_xlfn.IFS(I506="Normal","Defense",I506="Defense","Tank",TRUE,I506))</f>
        <v>Attack</v>
      </c>
      <c r="I506" s="4" t="s">
        <v>867</v>
      </c>
      <c r="K506" s="4" t="str">
        <f>DEC2BIN(_xlfn.XLOOKUP(I506,'Initial Parameters'!$F$8:$F$11,'Initial Parameters'!$D$8:$D$11,0)-'Initial Parameters'!$E$4,2)</f>
        <v>10</v>
      </c>
      <c r="L506" s="4" t="str">
        <f t="shared" si="28"/>
        <v/>
      </c>
      <c r="M506" s="4" t="str">
        <f t="shared" si="29"/>
        <v/>
      </c>
      <c r="O506" s="5" t="str">
        <f>DEC2BIN(_xlfn.XLOOKUP(H506,'Initial Parameters'!$C$8:$C$11,'Initial Parameters'!$A$8:$A$11,0)-'Initial Parameters'!$E$3,2)</f>
        <v>01</v>
      </c>
      <c r="P506" s="5" t="str">
        <f t="shared" si="30"/>
        <v/>
      </c>
      <c r="Q506" s="5" t="str">
        <f t="shared" si="31"/>
        <v/>
      </c>
    </row>
    <row r="507" spans="1:17" x14ac:dyDescent="0.4">
      <c r="A507">
        <v>502</v>
      </c>
      <c r="B507" t="s">
        <v>506</v>
      </c>
      <c r="C507">
        <v>2</v>
      </c>
      <c r="D507" t="s">
        <v>102</v>
      </c>
      <c r="E507" t="s">
        <v>844</v>
      </c>
      <c r="F507" s="8" t="s">
        <v>847</v>
      </c>
      <c r="G507" t="s">
        <v>855</v>
      </c>
      <c r="H507" s="5" t="str" cm="1">
        <f t="array" ref="H507">_xlfn.IFS(D507="","Defense",_xlfn.XLOOKUP(D507,Sheet2!M:M,Sheet2!N:N,_xlfn.IFS(I507="Normal","Defense",I507="Defense","Tank",TRUE,"Speed"))&lt;&gt;0,_xlfn.XLOOKUP(D507,Sheet2!M:M,Sheet2!N:N,_xlfn.IFS(I507="Normal","Defense",I507="Defense","Tank",TRUE,"Speed")),TRUE,_xlfn.IFS(I507="Normal","Defense",I507="Defense","Tank",TRUE,I507))</f>
        <v>Speed</v>
      </c>
      <c r="I507" s="4" t="s">
        <v>868</v>
      </c>
      <c r="K507" s="4" t="str">
        <f>DEC2BIN(_xlfn.XLOOKUP(I507,'Initial Parameters'!$F$8:$F$11,'Initial Parameters'!$D$8:$D$11,0)-'Initial Parameters'!$E$4,2)</f>
        <v>11</v>
      </c>
      <c r="L507" s="4" t="str">
        <f t="shared" si="28"/>
        <v/>
      </c>
      <c r="M507" s="4" t="str">
        <f t="shared" si="29"/>
        <v/>
      </c>
      <c r="O507" s="5" t="str">
        <f>DEC2BIN(_xlfn.XLOOKUP(H507,'Initial Parameters'!$C$8:$C$11,'Initial Parameters'!$A$8:$A$11,0)-'Initial Parameters'!$E$3,2)</f>
        <v>10</v>
      </c>
      <c r="P507" s="5" t="str">
        <f t="shared" si="30"/>
        <v/>
      </c>
      <c r="Q507" s="5" t="str">
        <f t="shared" si="31"/>
        <v/>
      </c>
    </row>
    <row r="508" spans="1:17" x14ac:dyDescent="0.4">
      <c r="A508">
        <v>503</v>
      </c>
      <c r="B508" t="s">
        <v>507</v>
      </c>
      <c r="C508" t="s">
        <v>825</v>
      </c>
      <c r="D508" t="s">
        <v>745</v>
      </c>
      <c r="E508" t="s">
        <v>841</v>
      </c>
      <c r="F508" s="8" t="s">
        <v>842</v>
      </c>
      <c r="G508" t="s">
        <v>853</v>
      </c>
      <c r="H508" s="5" t="str" cm="1">
        <f t="array" ref="H508">_xlfn.IFS(D508="","Defense",_xlfn.XLOOKUP(D508,Sheet2!M:M,Sheet2!N:N,_xlfn.IFS(I508="Normal","Defense",I508="Defense","Tank",TRUE,"Speed"))&lt;&gt;0,_xlfn.XLOOKUP(D508,Sheet2!M:M,Sheet2!N:N,_xlfn.IFS(I508="Normal","Defense",I508="Defense","Tank",TRUE,"Speed")),TRUE,_xlfn.IFS(I508="Normal","Defense",I508="Defense","Tank",TRUE,I508))</f>
        <v>Attack</v>
      </c>
      <c r="I508" s="4" t="s">
        <v>869</v>
      </c>
      <c r="K508" s="4" t="str">
        <f>DEC2BIN(_xlfn.XLOOKUP(I508,'Initial Parameters'!$F$8:$F$11,'Initial Parameters'!$D$8:$D$11,0)-'Initial Parameters'!$E$4,2)</f>
        <v>01</v>
      </c>
      <c r="L508" s="4" t="str">
        <f t="shared" si="28"/>
        <v/>
      </c>
      <c r="M508" s="4" t="str">
        <f t="shared" si="29"/>
        <v/>
      </c>
      <c r="O508" s="5" t="str">
        <f>DEC2BIN(_xlfn.XLOOKUP(H508,'Initial Parameters'!$C$8:$C$11,'Initial Parameters'!$A$8:$A$11,0)-'Initial Parameters'!$E$3,2)</f>
        <v>01</v>
      </c>
      <c r="P508" s="5" t="str">
        <f t="shared" si="30"/>
        <v/>
      </c>
      <c r="Q508" s="5" t="str">
        <f t="shared" si="31"/>
        <v/>
      </c>
    </row>
    <row r="509" spans="1:17" x14ac:dyDescent="0.4">
      <c r="A509">
        <v>504</v>
      </c>
      <c r="B509" t="s">
        <v>508</v>
      </c>
      <c r="C509" t="s">
        <v>825</v>
      </c>
      <c r="D509" t="s">
        <v>732</v>
      </c>
      <c r="E509" t="s">
        <v>844</v>
      </c>
      <c r="F509" s="8" t="s">
        <v>847</v>
      </c>
      <c r="G509" t="s">
        <v>855</v>
      </c>
      <c r="H509" s="5" t="str" cm="1">
        <f t="array" ref="H509">_xlfn.IFS(D509="","Defense",_xlfn.XLOOKUP(D509,Sheet2!M:M,Sheet2!N:N,_xlfn.IFS(I509="Normal","Defense",I509="Defense","Tank",TRUE,"Speed"))&lt;&gt;0,_xlfn.XLOOKUP(D509,Sheet2!M:M,Sheet2!N:N,_xlfn.IFS(I509="Normal","Defense",I509="Defense","Tank",TRUE,"Speed")),TRUE,_xlfn.IFS(I509="Normal","Defense",I509="Defense","Tank",TRUE,I509))</f>
        <v>Tank</v>
      </c>
      <c r="I509" s="4" t="s">
        <v>867</v>
      </c>
      <c r="K509" s="4" t="str">
        <f>DEC2BIN(_xlfn.XLOOKUP(I509,'Initial Parameters'!$F$8:$F$11,'Initial Parameters'!$D$8:$D$11,0)-'Initial Parameters'!$E$4,2)</f>
        <v>10</v>
      </c>
      <c r="L509" s="4" t="str">
        <f t="shared" si="28"/>
        <v>01101010</v>
      </c>
      <c r="M509" s="4" t="str">
        <f t="shared" si="29"/>
        <v/>
      </c>
      <c r="O509" s="5" t="str">
        <f>DEC2BIN(_xlfn.XLOOKUP(H509,'Initial Parameters'!$C$8:$C$11,'Initial Parameters'!$A$8:$A$11,0)-'Initial Parameters'!$E$3,2)</f>
        <v>11</v>
      </c>
      <c r="P509" s="5" t="str">
        <f t="shared" si="30"/>
        <v>10111011</v>
      </c>
      <c r="Q509" s="5" t="str">
        <f t="shared" si="31"/>
        <v/>
      </c>
    </row>
    <row r="510" spans="1:17" x14ac:dyDescent="0.4">
      <c r="A510">
        <v>505</v>
      </c>
      <c r="B510" t="s">
        <v>509</v>
      </c>
      <c r="C510" t="s">
        <v>825</v>
      </c>
      <c r="D510" t="s">
        <v>102</v>
      </c>
      <c r="E510" t="s">
        <v>844</v>
      </c>
      <c r="F510" s="8" t="s">
        <v>851</v>
      </c>
      <c r="G510" t="s">
        <v>864</v>
      </c>
      <c r="H510" s="5" t="str" cm="1">
        <f t="array" ref="H510">_xlfn.IFS(D510="","Defense",_xlfn.XLOOKUP(D510,Sheet2!M:M,Sheet2!N:N,_xlfn.IFS(I510="Normal","Defense",I510="Defense","Tank",TRUE,"Speed"))&lt;&gt;0,_xlfn.XLOOKUP(D510,Sheet2!M:M,Sheet2!N:N,_xlfn.IFS(I510="Normal","Defense",I510="Defense","Tank",TRUE,"Speed")),TRUE,_xlfn.IFS(I510="Normal","Defense",I510="Defense","Tank",TRUE,I510))</f>
        <v>Speed</v>
      </c>
      <c r="I510" s="4" t="s">
        <v>867</v>
      </c>
      <c r="K510" s="4" t="str">
        <f>DEC2BIN(_xlfn.XLOOKUP(I510,'Initial Parameters'!$F$8:$F$11,'Initial Parameters'!$D$8:$D$11,0)-'Initial Parameters'!$E$4,2)</f>
        <v>10</v>
      </c>
      <c r="L510" s="4" t="str">
        <f t="shared" si="28"/>
        <v/>
      </c>
      <c r="M510" s="4" t="str">
        <f t="shared" si="29"/>
        <v/>
      </c>
      <c r="O510" s="5" t="str">
        <f>DEC2BIN(_xlfn.XLOOKUP(H510,'Initial Parameters'!$C$8:$C$11,'Initial Parameters'!$A$8:$A$11,0)-'Initial Parameters'!$E$3,2)</f>
        <v>10</v>
      </c>
      <c r="P510" s="5" t="str">
        <f t="shared" si="30"/>
        <v/>
      </c>
      <c r="Q510" s="5" t="str">
        <f t="shared" si="31"/>
        <v/>
      </c>
    </row>
    <row r="511" spans="1:17" x14ac:dyDescent="0.4">
      <c r="A511">
        <v>506</v>
      </c>
      <c r="B511" t="s">
        <v>6</v>
      </c>
      <c r="C511" t="s">
        <v>825</v>
      </c>
      <c r="D511" t="s">
        <v>748</v>
      </c>
      <c r="E511" t="s">
        <v>841</v>
      </c>
      <c r="F511" s="8" t="s">
        <v>842</v>
      </c>
      <c r="G511" t="s">
        <v>853</v>
      </c>
      <c r="H511" s="5" t="str" cm="1">
        <f t="array" ref="H511">_xlfn.IFS(D511="","Defense",_xlfn.XLOOKUP(D511,Sheet2!M:M,Sheet2!N:N,_xlfn.IFS(I511="Normal","Defense",I511="Defense","Tank",TRUE,"Speed"))&lt;&gt;0,_xlfn.XLOOKUP(D511,Sheet2!M:M,Sheet2!N:N,_xlfn.IFS(I511="Normal","Defense",I511="Defense","Tank",TRUE,"Speed")),TRUE,_xlfn.IFS(I511="Normal","Defense",I511="Defense","Tank",TRUE,I511))</f>
        <v>Tank</v>
      </c>
      <c r="I511" s="4" t="s">
        <v>867</v>
      </c>
      <c r="K511" s="4" t="str">
        <f>DEC2BIN(_xlfn.XLOOKUP(I511,'Initial Parameters'!$F$8:$F$11,'Initial Parameters'!$D$8:$D$11,0)-'Initial Parameters'!$E$4,2)</f>
        <v>10</v>
      </c>
      <c r="L511" s="4" t="str">
        <f t="shared" si="28"/>
        <v/>
      </c>
      <c r="M511" s="4" t="str">
        <f t="shared" si="29"/>
        <v/>
      </c>
      <c r="O511" s="5" t="str">
        <f>DEC2BIN(_xlfn.XLOOKUP(H511,'Initial Parameters'!$C$8:$C$11,'Initial Parameters'!$A$8:$A$11,0)-'Initial Parameters'!$E$3,2)</f>
        <v>11</v>
      </c>
      <c r="P511" s="5" t="str">
        <f t="shared" si="30"/>
        <v/>
      </c>
      <c r="Q511" s="5" t="str">
        <f t="shared" si="31"/>
        <v/>
      </c>
    </row>
    <row r="512" spans="1:17" x14ac:dyDescent="0.4">
      <c r="A512">
        <v>507</v>
      </c>
      <c r="B512" t="s">
        <v>510</v>
      </c>
      <c r="C512" t="s">
        <v>825</v>
      </c>
      <c r="D512" t="s">
        <v>738</v>
      </c>
      <c r="E512" t="s">
        <v>839</v>
      </c>
      <c r="F512" s="8" t="s">
        <v>825</v>
      </c>
      <c r="G512" t="s">
        <v>853</v>
      </c>
      <c r="H512" s="5" t="str" cm="1">
        <f t="array" ref="H512">_xlfn.IFS(D512="","Defense",_xlfn.XLOOKUP(D512,Sheet2!M:M,Sheet2!N:N,_xlfn.IFS(I512="Normal","Defense",I512="Defense","Tank",TRUE,"Speed"))&lt;&gt;0,_xlfn.XLOOKUP(D512,Sheet2!M:M,Sheet2!N:N,_xlfn.IFS(I512="Normal","Defense",I512="Defense","Tank",TRUE,"Speed")),TRUE,_xlfn.IFS(I512="Normal","Defense",I512="Defense","Tank",TRUE,I512))</f>
        <v>Speed</v>
      </c>
      <c r="I512" s="4" t="s">
        <v>869</v>
      </c>
      <c r="K512" s="4" t="str">
        <f>DEC2BIN(_xlfn.XLOOKUP(I512,'Initial Parameters'!$F$8:$F$11,'Initial Parameters'!$D$8:$D$11,0)-'Initial Parameters'!$E$4,2)</f>
        <v>01</v>
      </c>
      <c r="L512" s="4" t="str">
        <f t="shared" si="28"/>
        <v/>
      </c>
      <c r="M512" s="4" t="str">
        <f t="shared" si="29"/>
        <v/>
      </c>
      <c r="O512" s="5" t="str">
        <f>DEC2BIN(_xlfn.XLOOKUP(H512,'Initial Parameters'!$C$8:$C$11,'Initial Parameters'!$A$8:$A$11,0)-'Initial Parameters'!$E$3,2)</f>
        <v>10</v>
      </c>
      <c r="P512" s="5" t="str">
        <f t="shared" si="30"/>
        <v/>
      </c>
      <c r="Q512" s="5" t="str">
        <f t="shared" si="31"/>
        <v/>
      </c>
    </row>
    <row r="513" spans="1:17" x14ac:dyDescent="0.4">
      <c r="A513">
        <v>508</v>
      </c>
      <c r="B513" t="s">
        <v>511</v>
      </c>
      <c r="C513" t="s">
        <v>825</v>
      </c>
      <c r="D513" t="s">
        <v>741</v>
      </c>
      <c r="E513" t="s">
        <v>844</v>
      </c>
      <c r="F513" s="8" t="s">
        <v>845</v>
      </c>
      <c r="G513" t="s">
        <v>855</v>
      </c>
      <c r="H513" s="5" t="str" cm="1">
        <f t="array" ref="H513">_xlfn.IFS(D513="","Defense",_xlfn.XLOOKUP(D513,Sheet2!M:M,Sheet2!N:N,_xlfn.IFS(I513="Normal","Defense",I513="Defense","Tank",TRUE,"Speed"))&lt;&gt;0,_xlfn.XLOOKUP(D513,Sheet2!M:M,Sheet2!N:N,_xlfn.IFS(I513="Normal","Defense",I513="Defense","Tank",TRUE,"Speed")),TRUE,_xlfn.IFS(I513="Normal","Defense",I513="Defense","Tank",TRUE,I513))</f>
        <v>Tank</v>
      </c>
      <c r="I513" s="4" t="s">
        <v>867</v>
      </c>
      <c r="K513" s="4" t="str">
        <f>DEC2BIN(_xlfn.XLOOKUP(I513,'Initial Parameters'!$F$8:$F$11,'Initial Parameters'!$D$8:$D$11,0)-'Initial Parameters'!$E$4,2)</f>
        <v>10</v>
      </c>
      <c r="L513" s="4" t="str">
        <f t="shared" si="28"/>
        <v>11100110</v>
      </c>
      <c r="M513" s="4" t="str">
        <f t="shared" si="29"/>
        <v/>
      </c>
      <c r="O513" s="5" t="str">
        <f>DEC2BIN(_xlfn.XLOOKUP(H513,'Initial Parameters'!$C$8:$C$11,'Initial Parameters'!$A$8:$A$11,0)-'Initial Parameters'!$E$3,2)</f>
        <v>11</v>
      </c>
      <c r="P513" s="5" t="str">
        <f t="shared" si="30"/>
        <v>00110111</v>
      </c>
      <c r="Q513" s="5" t="str">
        <f t="shared" si="31"/>
        <v/>
      </c>
    </row>
    <row r="514" spans="1:17" x14ac:dyDescent="0.4">
      <c r="A514">
        <v>509</v>
      </c>
      <c r="B514" t="s">
        <v>512</v>
      </c>
      <c r="C514">
        <v>-6</v>
      </c>
      <c r="D514" t="s">
        <v>733</v>
      </c>
      <c r="E514" t="s">
        <v>839</v>
      </c>
      <c r="F514" s="8" t="s">
        <v>825</v>
      </c>
      <c r="G514" t="s">
        <v>853</v>
      </c>
      <c r="H514" s="5" t="str" cm="1">
        <f t="array" ref="H514">_xlfn.IFS(D514="","Defense",_xlfn.XLOOKUP(D514,Sheet2!M:M,Sheet2!N:N,_xlfn.IFS(I514="Normal","Defense",I514="Defense","Tank",TRUE,"Speed"))&lt;&gt;0,_xlfn.XLOOKUP(D514,Sheet2!M:M,Sheet2!N:N,_xlfn.IFS(I514="Normal","Defense",I514="Defense","Tank",TRUE,"Speed")),TRUE,_xlfn.IFS(I514="Normal","Defense",I514="Defense","Tank",TRUE,I514))</f>
        <v>Attack</v>
      </c>
      <c r="I514" s="4" t="s">
        <v>869</v>
      </c>
      <c r="K514" s="4" t="str">
        <f>DEC2BIN(_xlfn.XLOOKUP(I514,'Initial Parameters'!$F$8:$F$11,'Initial Parameters'!$D$8:$D$11,0)-'Initial Parameters'!$E$4,2)</f>
        <v>01</v>
      </c>
      <c r="L514" s="4" t="str">
        <f t="shared" si="28"/>
        <v/>
      </c>
      <c r="M514" s="4" t="str">
        <f t="shared" si="29"/>
        <v/>
      </c>
      <c r="O514" s="5" t="str">
        <f>DEC2BIN(_xlfn.XLOOKUP(H514,'Initial Parameters'!$C$8:$C$11,'Initial Parameters'!$A$8:$A$11,0)-'Initial Parameters'!$E$3,2)</f>
        <v>01</v>
      </c>
      <c r="P514" s="5" t="str">
        <f t="shared" si="30"/>
        <v/>
      </c>
      <c r="Q514" s="5" t="str">
        <f t="shared" si="31"/>
        <v/>
      </c>
    </row>
    <row r="515" spans="1:17" x14ac:dyDescent="0.4">
      <c r="A515">
        <v>510</v>
      </c>
      <c r="B515" t="s">
        <v>513</v>
      </c>
      <c r="C515" t="s">
        <v>825</v>
      </c>
      <c r="D515" t="s">
        <v>735</v>
      </c>
      <c r="E515" t="s">
        <v>841</v>
      </c>
      <c r="F515" s="8" t="s">
        <v>825</v>
      </c>
      <c r="G515" t="s">
        <v>854</v>
      </c>
      <c r="H515" s="5" t="str" cm="1">
        <f t="array" ref="H515">_xlfn.IFS(D515="","Defense",_xlfn.XLOOKUP(D515,Sheet2!M:M,Sheet2!N:N,_xlfn.IFS(I515="Normal","Defense",I515="Defense","Tank",TRUE,"Speed"))&lt;&gt;0,_xlfn.XLOOKUP(D515,Sheet2!M:M,Sheet2!N:N,_xlfn.IFS(I515="Normal","Defense",I515="Defense","Tank",TRUE,"Speed")),TRUE,_xlfn.IFS(I515="Normal","Defense",I515="Defense","Tank",TRUE,I515))</f>
        <v>Tank</v>
      </c>
      <c r="I515" s="4" t="s">
        <v>867</v>
      </c>
      <c r="K515" s="4" t="str">
        <f>DEC2BIN(_xlfn.XLOOKUP(I515,'Initial Parameters'!$F$8:$F$11,'Initial Parameters'!$D$8:$D$11,0)-'Initial Parameters'!$E$4,2)</f>
        <v>10</v>
      </c>
      <c r="L515" s="4" t="str">
        <f t="shared" si="28"/>
        <v/>
      </c>
      <c r="M515" s="4" t="str">
        <f t="shared" si="29"/>
        <v/>
      </c>
      <c r="O515" s="5" t="str">
        <f>DEC2BIN(_xlfn.XLOOKUP(H515,'Initial Parameters'!$C$8:$C$11,'Initial Parameters'!$A$8:$A$11,0)-'Initial Parameters'!$E$3,2)</f>
        <v>11</v>
      </c>
      <c r="P515" s="5" t="str">
        <f t="shared" si="30"/>
        <v/>
      </c>
      <c r="Q515" s="5" t="str">
        <f t="shared" si="31"/>
        <v/>
      </c>
    </row>
    <row r="516" spans="1:17" x14ac:dyDescent="0.4">
      <c r="A516">
        <v>511</v>
      </c>
      <c r="B516" t="s">
        <v>514</v>
      </c>
      <c r="C516">
        <v>2</v>
      </c>
      <c r="D516" t="s">
        <v>740</v>
      </c>
      <c r="E516" t="s">
        <v>844</v>
      </c>
      <c r="F516" s="8" t="s">
        <v>847</v>
      </c>
      <c r="G516" t="s">
        <v>853</v>
      </c>
      <c r="H516" s="5" t="str" cm="1">
        <f t="array" ref="H516">_xlfn.IFS(D516="","Defense",_xlfn.XLOOKUP(D516,Sheet2!M:M,Sheet2!N:N,_xlfn.IFS(I516="Normal","Defense",I516="Defense","Tank",TRUE,"Speed"))&lt;&gt;0,_xlfn.XLOOKUP(D516,Sheet2!M:M,Sheet2!N:N,_xlfn.IFS(I516="Normal","Defense",I516="Defense","Tank",TRUE,"Speed")),TRUE,_xlfn.IFS(I516="Normal","Defense",I516="Defense","Tank",TRUE,I516))</f>
        <v>Defense</v>
      </c>
      <c r="I516" s="4" t="s">
        <v>868</v>
      </c>
      <c r="K516" s="4" t="str">
        <f>DEC2BIN(_xlfn.XLOOKUP(I516,'Initial Parameters'!$F$8:$F$11,'Initial Parameters'!$D$8:$D$11,0)-'Initial Parameters'!$E$4,2)</f>
        <v>11</v>
      </c>
      <c r="L516" s="4" t="str">
        <f t="shared" si="28"/>
        <v/>
      </c>
      <c r="M516" s="4" t="str">
        <f t="shared" si="29"/>
        <v/>
      </c>
      <c r="O516" s="5" t="str">
        <f>DEC2BIN(_xlfn.XLOOKUP(H516,'Initial Parameters'!$C$8:$C$11,'Initial Parameters'!$A$8:$A$11,0)-'Initial Parameters'!$E$3,2)</f>
        <v>00</v>
      </c>
      <c r="P516" s="5" t="str">
        <f t="shared" si="30"/>
        <v/>
      </c>
      <c r="Q516" s="5" t="str">
        <f t="shared" si="31"/>
        <v/>
      </c>
    </row>
    <row r="517" spans="1:17" x14ac:dyDescent="0.4">
      <c r="A517">
        <v>512</v>
      </c>
      <c r="B517" t="s">
        <v>515</v>
      </c>
      <c r="C517" t="s">
        <v>825</v>
      </c>
      <c r="D517" t="s">
        <v>738</v>
      </c>
      <c r="E517" t="s">
        <v>839</v>
      </c>
      <c r="F517" s="8" t="s">
        <v>840</v>
      </c>
      <c r="G517" t="s">
        <v>853</v>
      </c>
      <c r="H517" s="5" t="str" cm="1">
        <f t="array" ref="H517">_xlfn.IFS(D517="","Defense",_xlfn.XLOOKUP(D517,Sheet2!M:M,Sheet2!N:N,_xlfn.IFS(I517="Normal","Defense",I517="Defense","Tank",TRUE,"Speed"))&lt;&gt;0,_xlfn.XLOOKUP(D517,Sheet2!M:M,Sheet2!N:N,_xlfn.IFS(I517="Normal","Defense",I517="Defense","Tank",TRUE,"Speed")),TRUE,_xlfn.IFS(I517="Normal","Defense",I517="Defense","Tank",TRUE,I517))</f>
        <v>Speed</v>
      </c>
      <c r="I517" s="4" t="s">
        <v>732</v>
      </c>
      <c r="K517" s="4" t="str">
        <f>DEC2BIN(_xlfn.XLOOKUP(I517,'Initial Parameters'!$F$8:$F$11,'Initial Parameters'!$D$8:$D$11,0)-'Initial Parameters'!$E$4,2)</f>
        <v>00</v>
      </c>
      <c r="L517" s="4" t="str">
        <f t="shared" si="28"/>
        <v>11011100</v>
      </c>
      <c r="M517" s="4" t="str">
        <f t="shared" si="29"/>
        <v>DC071C28</v>
      </c>
      <c r="O517" s="5" t="str">
        <f>DEC2BIN(_xlfn.XLOOKUP(H517,'Initial Parameters'!$C$8:$C$11,'Initial Parameters'!$A$8:$A$11,0)-'Initial Parameters'!$E$3,2)</f>
        <v>10</v>
      </c>
      <c r="P517" s="5" t="str">
        <f t="shared" si="30"/>
        <v>01011010</v>
      </c>
      <c r="Q517" s="5" t="str">
        <f t="shared" si="31"/>
        <v>5ACE18B5</v>
      </c>
    </row>
    <row r="518" spans="1:17" x14ac:dyDescent="0.4">
      <c r="A518">
        <v>513</v>
      </c>
      <c r="B518" t="s">
        <v>516</v>
      </c>
      <c r="C518">
        <v>1</v>
      </c>
      <c r="D518" t="s">
        <v>732</v>
      </c>
      <c r="E518" t="s">
        <v>844</v>
      </c>
      <c r="F518" s="8" t="s">
        <v>847</v>
      </c>
      <c r="G518" t="s">
        <v>853</v>
      </c>
      <c r="H518" s="5" t="str" cm="1">
        <f t="array" ref="H518">_xlfn.IFS(D518="","Defense",_xlfn.XLOOKUP(D518,Sheet2!M:M,Sheet2!N:N,_xlfn.IFS(I518="Normal","Defense",I518="Defense","Tank",TRUE,"Speed"))&lt;&gt;0,_xlfn.XLOOKUP(D518,Sheet2!M:M,Sheet2!N:N,_xlfn.IFS(I518="Normal","Defense",I518="Defense","Tank",TRUE,"Speed")),TRUE,_xlfn.IFS(I518="Normal","Defense",I518="Defense","Tank",TRUE,I518))</f>
        <v>Speed</v>
      </c>
      <c r="I518" s="4" t="s">
        <v>868</v>
      </c>
      <c r="K518" s="4" t="str">
        <f>DEC2BIN(_xlfn.XLOOKUP(I518,'Initial Parameters'!$F$8:$F$11,'Initial Parameters'!$D$8:$D$11,0)-'Initial Parameters'!$E$4,2)</f>
        <v>11</v>
      </c>
      <c r="L518" s="4" t="str">
        <f t="shared" ref="L518:L581" si="32">IF(MOD($A518,4)=0,_xlfn.CONCAT(K521,K520,K519,K518),"")</f>
        <v/>
      </c>
      <c r="M518" s="4" t="str">
        <f t="shared" ref="M518:M581" si="33">IF(MOD($A518,16)=0,_xlfn.CONCAT(BIN2HEX(L518,2),BIN2HEX(L522,2),BIN2HEX(L526,2),BIN2HEX(L530,2)),"")</f>
        <v/>
      </c>
      <c r="O518" s="5" t="str">
        <f>DEC2BIN(_xlfn.XLOOKUP(H518,'Initial Parameters'!$C$8:$C$11,'Initial Parameters'!$A$8:$A$11,0)-'Initial Parameters'!$E$3,2)</f>
        <v>10</v>
      </c>
      <c r="P518" s="5" t="str">
        <f t="shared" ref="P518:P581" si="34">IF(MOD($A518,4)=0,_xlfn.CONCAT(O521,O520,O519,O518),"")</f>
        <v/>
      </c>
      <c r="Q518" s="5" t="str">
        <f t="shared" ref="Q518:Q581" si="35">IF(MOD($A518,16)=0,_xlfn.CONCAT(BIN2HEX(P518,2),BIN2HEX(P522,2),BIN2HEX(P526,2),BIN2HEX(P530,2)),"")</f>
        <v/>
      </c>
    </row>
    <row r="519" spans="1:17" x14ac:dyDescent="0.4">
      <c r="A519">
        <v>514</v>
      </c>
      <c r="B519" t="s">
        <v>517</v>
      </c>
      <c r="C519" t="s">
        <v>825</v>
      </c>
      <c r="D519" t="s">
        <v>732</v>
      </c>
      <c r="E519" t="s">
        <v>839</v>
      </c>
      <c r="F519" s="8" t="s">
        <v>825</v>
      </c>
      <c r="G519" t="s">
        <v>853</v>
      </c>
      <c r="H519" s="5" t="str" cm="1">
        <f t="array" ref="H519">_xlfn.IFS(D519="","Defense",_xlfn.XLOOKUP(D519,Sheet2!M:M,Sheet2!N:N,_xlfn.IFS(I519="Normal","Defense",I519="Defense","Tank",TRUE,"Speed"))&lt;&gt;0,_xlfn.XLOOKUP(D519,Sheet2!M:M,Sheet2!N:N,_xlfn.IFS(I519="Normal","Defense",I519="Defense","Tank",TRUE,"Speed")),TRUE,_xlfn.IFS(I519="Normal","Defense",I519="Defense","Tank",TRUE,I519))</f>
        <v>Attack</v>
      </c>
      <c r="I519" s="4" t="s">
        <v>869</v>
      </c>
      <c r="K519" s="4" t="str">
        <f>DEC2BIN(_xlfn.XLOOKUP(I519,'Initial Parameters'!$F$8:$F$11,'Initial Parameters'!$D$8:$D$11,0)-'Initial Parameters'!$E$4,2)</f>
        <v>01</v>
      </c>
      <c r="L519" s="4" t="str">
        <f t="shared" si="32"/>
        <v/>
      </c>
      <c r="M519" s="4" t="str">
        <f t="shared" si="33"/>
        <v/>
      </c>
      <c r="O519" s="5" t="str">
        <f>DEC2BIN(_xlfn.XLOOKUP(H519,'Initial Parameters'!$C$8:$C$11,'Initial Parameters'!$A$8:$A$11,0)-'Initial Parameters'!$E$3,2)</f>
        <v>01</v>
      </c>
      <c r="P519" s="5" t="str">
        <f t="shared" si="34"/>
        <v/>
      </c>
      <c r="Q519" s="5" t="str">
        <f t="shared" si="35"/>
        <v/>
      </c>
    </row>
    <row r="520" spans="1:17" x14ac:dyDescent="0.4">
      <c r="A520">
        <v>515</v>
      </c>
      <c r="B520" t="s">
        <v>518</v>
      </c>
      <c r="C520" t="s">
        <v>825</v>
      </c>
      <c r="D520" t="s">
        <v>733</v>
      </c>
      <c r="E520" t="s">
        <v>841</v>
      </c>
      <c r="F520" s="8" t="s">
        <v>825</v>
      </c>
      <c r="G520" t="s">
        <v>854</v>
      </c>
      <c r="H520" s="5" t="str" cm="1">
        <f t="array" ref="H520">_xlfn.IFS(D520="","Defense",_xlfn.XLOOKUP(D520,Sheet2!M:M,Sheet2!N:N,_xlfn.IFS(I520="Normal","Defense",I520="Defense","Tank",TRUE,"Speed"))&lt;&gt;0,_xlfn.XLOOKUP(D520,Sheet2!M:M,Sheet2!N:N,_xlfn.IFS(I520="Normal","Defense",I520="Defense","Tank",TRUE,"Speed")),TRUE,_xlfn.IFS(I520="Normal","Defense",I520="Defense","Tank",TRUE,I520))</f>
        <v>Attack</v>
      </c>
      <c r="I520" s="4" t="s">
        <v>868</v>
      </c>
      <c r="K520" s="4" t="str">
        <f>DEC2BIN(_xlfn.XLOOKUP(I520,'Initial Parameters'!$F$8:$F$11,'Initial Parameters'!$D$8:$D$11,0)-'Initial Parameters'!$E$4,2)</f>
        <v>11</v>
      </c>
      <c r="L520" s="4" t="str">
        <f t="shared" si="32"/>
        <v/>
      </c>
      <c r="M520" s="4" t="str">
        <f t="shared" si="33"/>
        <v/>
      </c>
      <c r="O520" s="5" t="str">
        <f>DEC2BIN(_xlfn.XLOOKUP(H520,'Initial Parameters'!$C$8:$C$11,'Initial Parameters'!$A$8:$A$11,0)-'Initial Parameters'!$E$3,2)</f>
        <v>01</v>
      </c>
      <c r="P520" s="5" t="str">
        <f t="shared" si="34"/>
        <v/>
      </c>
      <c r="Q520" s="5" t="str">
        <f t="shared" si="35"/>
        <v/>
      </c>
    </row>
    <row r="521" spans="1:17" x14ac:dyDescent="0.4">
      <c r="A521">
        <v>516</v>
      </c>
      <c r="B521" t="s">
        <v>776</v>
      </c>
      <c r="C521">
        <v>2</v>
      </c>
      <c r="D521" t="s">
        <v>102</v>
      </c>
      <c r="E521" t="s">
        <v>839</v>
      </c>
      <c r="F521" s="8" t="s">
        <v>840</v>
      </c>
      <c r="G521" t="s">
        <v>853</v>
      </c>
      <c r="H521" s="5" t="str" cm="1">
        <f t="array" ref="H521">_xlfn.IFS(D521="","Defense",_xlfn.XLOOKUP(D521,Sheet2!M:M,Sheet2!N:N,_xlfn.IFS(I521="Normal","Defense",I521="Defense","Tank",TRUE,"Speed"))&lt;&gt;0,_xlfn.XLOOKUP(D521,Sheet2!M:M,Sheet2!N:N,_xlfn.IFS(I521="Normal","Defense",I521="Defense","Tank",TRUE,"Speed")),TRUE,_xlfn.IFS(I521="Normal","Defense",I521="Defense","Tank",TRUE,I521))</f>
        <v>Speed</v>
      </c>
      <c r="I521" s="4" t="s">
        <v>868</v>
      </c>
      <c r="K521" s="4" t="str">
        <f>DEC2BIN(_xlfn.XLOOKUP(I521,'Initial Parameters'!$F$8:$F$11,'Initial Parameters'!$D$8:$D$11,0)-'Initial Parameters'!$E$4,2)</f>
        <v>11</v>
      </c>
      <c r="L521" s="4" t="str">
        <f t="shared" si="32"/>
        <v>00000111</v>
      </c>
      <c r="M521" s="4" t="str">
        <f t="shared" si="33"/>
        <v/>
      </c>
      <c r="O521" s="5" t="str">
        <f>DEC2BIN(_xlfn.XLOOKUP(H521,'Initial Parameters'!$C$8:$C$11,'Initial Parameters'!$A$8:$A$11,0)-'Initial Parameters'!$E$3,2)</f>
        <v>10</v>
      </c>
      <c r="P521" s="5" t="str">
        <f t="shared" si="34"/>
        <v>11001110</v>
      </c>
      <c r="Q521" s="5" t="str">
        <f t="shared" si="35"/>
        <v/>
      </c>
    </row>
    <row r="522" spans="1:17" x14ac:dyDescent="0.4">
      <c r="A522">
        <v>517</v>
      </c>
      <c r="B522" t="s">
        <v>519</v>
      </c>
      <c r="C522" t="s">
        <v>825</v>
      </c>
      <c r="D522" t="s">
        <v>735</v>
      </c>
      <c r="E522" t="s">
        <v>841</v>
      </c>
      <c r="F522" s="8" t="s">
        <v>842</v>
      </c>
      <c r="G522" t="s">
        <v>853</v>
      </c>
      <c r="H522" s="5" t="str" cm="1">
        <f t="array" ref="H522">_xlfn.IFS(D522="","Defense",_xlfn.XLOOKUP(D522,Sheet2!M:M,Sheet2!N:N,_xlfn.IFS(I522="Normal","Defense",I522="Defense","Tank",TRUE,"Speed"))&lt;&gt;0,_xlfn.XLOOKUP(D522,Sheet2!M:M,Sheet2!N:N,_xlfn.IFS(I522="Normal","Defense",I522="Defense","Tank",TRUE,"Speed")),TRUE,_xlfn.IFS(I522="Normal","Defense",I522="Defense","Tank",TRUE,I522))</f>
        <v>Tank</v>
      </c>
      <c r="I522" s="4" t="s">
        <v>869</v>
      </c>
      <c r="K522" s="4" t="str">
        <f>DEC2BIN(_xlfn.XLOOKUP(I522,'Initial Parameters'!$F$8:$F$11,'Initial Parameters'!$D$8:$D$11,0)-'Initial Parameters'!$E$4,2)</f>
        <v>01</v>
      </c>
      <c r="L522" s="4" t="str">
        <f t="shared" si="32"/>
        <v/>
      </c>
      <c r="M522" s="4" t="str">
        <f t="shared" si="33"/>
        <v/>
      </c>
      <c r="O522" s="5" t="str">
        <f>DEC2BIN(_xlfn.XLOOKUP(H522,'Initial Parameters'!$C$8:$C$11,'Initial Parameters'!$A$8:$A$11,0)-'Initial Parameters'!$E$3,2)</f>
        <v>11</v>
      </c>
      <c r="P522" s="5" t="str">
        <f t="shared" si="34"/>
        <v/>
      </c>
      <c r="Q522" s="5" t="str">
        <f t="shared" si="35"/>
        <v/>
      </c>
    </row>
    <row r="523" spans="1:17" x14ac:dyDescent="0.4">
      <c r="A523">
        <v>518</v>
      </c>
      <c r="B523" t="s">
        <v>520</v>
      </c>
      <c r="C523" t="s">
        <v>825</v>
      </c>
      <c r="D523" t="s">
        <v>745</v>
      </c>
      <c r="E523" t="s">
        <v>841</v>
      </c>
      <c r="F523" s="8" t="s">
        <v>842</v>
      </c>
      <c r="G523" t="s">
        <v>854</v>
      </c>
      <c r="H523" s="5" t="str" cm="1">
        <f t="array" ref="H523">_xlfn.IFS(D523="","Defense",_xlfn.XLOOKUP(D523,Sheet2!M:M,Sheet2!N:N,_xlfn.IFS(I523="Normal","Defense",I523="Defense","Tank",TRUE,"Speed"))&lt;&gt;0,_xlfn.XLOOKUP(D523,Sheet2!M:M,Sheet2!N:N,_xlfn.IFS(I523="Normal","Defense",I523="Defense","Tank",TRUE,"Speed")),TRUE,_xlfn.IFS(I523="Normal","Defense",I523="Defense","Tank",TRUE,I523))</f>
        <v>Defense</v>
      </c>
      <c r="I523" s="4" t="s">
        <v>732</v>
      </c>
      <c r="K523" s="4" t="str">
        <f>DEC2BIN(_xlfn.XLOOKUP(I523,'Initial Parameters'!$F$8:$F$11,'Initial Parameters'!$D$8:$D$11,0)-'Initial Parameters'!$E$4,2)</f>
        <v>00</v>
      </c>
      <c r="L523" s="4" t="str">
        <f t="shared" si="32"/>
        <v/>
      </c>
      <c r="M523" s="4" t="str">
        <f t="shared" si="33"/>
        <v/>
      </c>
      <c r="O523" s="5" t="str">
        <f>DEC2BIN(_xlfn.XLOOKUP(H523,'Initial Parameters'!$C$8:$C$11,'Initial Parameters'!$A$8:$A$11,0)-'Initial Parameters'!$E$3,2)</f>
        <v>00</v>
      </c>
      <c r="P523" s="5" t="str">
        <f t="shared" si="34"/>
        <v/>
      </c>
      <c r="Q523" s="5" t="str">
        <f t="shared" si="35"/>
        <v/>
      </c>
    </row>
    <row r="524" spans="1:17" x14ac:dyDescent="0.4">
      <c r="A524">
        <v>519</v>
      </c>
      <c r="B524" t="s">
        <v>521</v>
      </c>
      <c r="C524" t="s">
        <v>825</v>
      </c>
      <c r="D524" t="s">
        <v>735</v>
      </c>
      <c r="E524" t="s">
        <v>841</v>
      </c>
      <c r="F524" s="8" t="s">
        <v>842</v>
      </c>
      <c r="G524" t="s">
        <v>854</v>
      </c>
      <c r="H524" s="5" t="str" cm="1">
        <f t="array" ref="H524">_xlfn.IFS(D524="","Defense",_xlfn.XLOOKUP(D524,Sheet2!M:M,Sheet2!N:N,_xlfn.IFS(I524="Normal","Defense",I524="Defense","Tank",TRUE,"Speed"))&lt;&gt;0,_xlfn.XLOOKUP(D524,Sheet2!M:M,Sheet2!N:N,_xlfn.IFS(I524="Normal","Defense",I524="Defense","Tank",TRUE,"Speed")),TRUE,_xlfn.IFS(I524="Normal","Defense",I524="Defense","Tank",TRUE,I524))</f>
        <v>Tank</v>
      </c>
      <c r="I524" s="4" t="s">
        <v>732</v>
      </c>
      <c r="K524" s="4" t="str">
        <f>DEC2BIN(_xlfn.XLOOKUP(I524,'Initial Parameters'!$F$8:$F$11,'Initial Parameters'!$D$8:$D$11,0)-'Initial Parameters'!$E$4,2)</f>
        <v>00</v>
      </c>
      <c r="L524" s="4" t="str">
        <f t="shared" si="32"/>
        <v/>
      </c>
      <c r="M524" s="4" t="str">
        <f t="shared" si="33"/>
        <v/>
      </c>
      <c r="O524" s="5" t="str">
        <f>DEC2BIN(_xlfn.XLOOKUP(H524,'Initial Parameters'!$C$8:$C$11,'Initial Parameters'!$A$8:$A$11,0)-'Initial Parameters'!$E$3,2)</f>
        <v>11</v>
      </c>
      <c r="P524" s="5" t="str">
        <f t="shared" si="34"/>
        <v/>
      </c>
      <c r="Q524" s="5" t="str">
        <f t="shared" si="35"/>
        <v/>
      </c>
    </row>
    <row r="525" spans="1:17" x14ac:dyDescent="0.4">
      <c r="A525">
        <v>520</v>
      </c>
      <c r="B525" t="s">
        <v>522</v>
      </c>
      <c r="C525" t="s">
        <v>825</v>
      </c>
      <c r="D525" t="s">
        <v>739</v>
      </c>
      <c r="E525" t="s">
        <v>841</v>
      </c>
      <c r="F525" s="8" t="s">
        <v>842</v>
      </c>
      <c r="G525" t="s">
        <v>854</v>
      </c>
      <c r="H525" s="5" t="str" cm="1">
        <f t="array" ref="H525">_xlfn.IFS(D525="","Defense",_xlfn.XLOOKUP(D525,Sheet2!M:M,Sheet2!N:N,_xlfn.IFS(I525="Normal","Defense",I525="Defense","Tank",TRUE,"Speed"))&lt;&gt;0,_xlfn.XLOOKUP(D525,Sheet2!M:M,Sheet2!N:N,_xlfn.IFS(I525="Normal","Defense",I525="Defense","Tank",TRUE,"Speed")),TRUE,_xlfn.IFS(I525="Normal","Defense",I525="Defense","Tank",TRUE,I525))</f>
        <v>Defense</v>
      </c>
      <c r="I525" s="4" t="s">
        <v>732</v>
      </c>
      <c r="K525" s="4" t="str">
        <f>DEC2BIN(_xlfn.XLOOKUP(I525,'Initial Parameters'!$F$8:$F$11,'Initial Parameters'!$D$8:$D$11,0)-'Initial Parameters'!$E$4,2)</f>
        <v>00</v>
      </c>
      <c r="L525" s="4" t="str">
        <f t="shared" si="32"/>
        <v>00011100</v>
      </c>
      <c r="M525" s="4" t="str">
        <f t="shared" si="33"/>
        <v/>
      </c>
      <c r="O525" s="5" t="str">
        <f>DEC2BIN(_xlfn.XLOOKUP(H525,'Initial Parameters'!$C$8:$C$11,'Initial Parameters'!$A$8:$A$11,0)-'Initial Parameters'!$E$3,2)</f>
        <v>00</v>
      </c>
      <c r="P525" s="5" t="str">
        <f t="shared" si="34"/>
        <v>00011000</v>
      </c>
      <c r="Q525" s="5" t="str">
        <f t="shared" si="35"/>
        <v/>
      </c>
    </row>
    <row r="526" spans="1:17" x14ac:dyDescent="0.4">
      <c r="A526">
        <v>521</v>
      </c>
      <c r="B526" t="s">
        <v>523</v>
      </c>
      <c r="C526" t="s">
        <v>825</v>
      </c>
      <c r="D526" t="s">
        <v>737</v>
      </c>
      <c r="E526" t="s">
        <v>841</v>
      </c>
      <c r="F526" s="8" t="s">
        <v>825</v>
      </c>
      <c r="G526" t="s">
        <v>853</v>
      </c>
      <c r="H526" s="5" t="str" cm="1">
        <f t="array" ref="H526">_xlfn.IFS(D526="","Defense",_xlfn.XLOOKUP(D526,Sheet2!M:M,Sheet2!N:N,_xlfn.IFS(I526="Normal","Defense",I526="Defense","Tank",TRUE,"Speed"))&lt;&gt;0,_xlfn.XLOOKUP(D526,Sheet2!M:M,Sheet2!N:N,_xlfn.IFS(I526="Normal","Defense",I526="Defense","Tank",TRUE,"Speed")),TRUE,_xlfn.IFS(I526="Normal","Defense",I526="Defense","Tank",TRUE,I526))</f>
        <v>Speed</v>
      </c>
      <c r="I526" s="4" t="s">
        <v>868</v>
      </c>
      <c r="K526" s="4" t="str">
        <f>DEC2BIN(_xlfn.XLOOKUP(I526,'Initial Parameters'!$F$8:$F$11,'Initial Parameters'!$D$8:$D$11,0)-'Initial Parameters'!$E$4,2)</f>
        <v>11</v>
      </c>
      <c r="L526" s="4" t="str">
        <f t="shared" si="32"/>
        <v/>
      </c>
      <c r="M526" s="4" t="str">
        <f t="shared" si="33"/>
        <v/>
      </c>
      <c r="O526" s="5" t="str">
        <f>DEC2BIN(_xlfn.XLOOKUP(H526,'Initial Parameters'!$C$8:$C$11,'Initial Parameters'!$A$8:$A$11,0)-'Initial Parameters'!$E$3,2)</f>
        <v>10</v>
      </c>
      <c r="P526" s="5" t="str">
        <f t="shared" si="34"/>
        <v/>
      </c>
      <c r="Q526" s="5" t="str">
        <f t="shared" si="35"/>
        <v/>
      </c>
    </row>
    <row r="527" spans="1:17" x14ac:dyDescent="0.4">
      <c r="A527">
        <v>522</v>
      </c>
      <c r="B527" t="s">
        <v>524</v>
      </c>
      <c r="C527" t="s">
        <v>825</v>
      </c>
      <c r="D527" t="s">
        <v>744</v>
      </c>
      <c r="E527" t="s">
        <v>841</v>
      </c>
      <c r="F527" s="8" t="s">
        <v>843</v>
      </c>
      <c r="G527" t="s">
        <v>854</v>
      </c>
      <c r="H527" s="5" t="str" cm="1">
        <f t="array" ref="H527">_xlfn.IFS(D527="","Defense",_xlfn.XLOOKUP(D527,Sheet2!M:M,Sheet2!N:N,_xlfn.IFS(I527="Normal","Defense",I527="Defense","Tank",TRUE,"Speed"))&lt;&gt;0,_xlfn.XLOOKUP(D527,Sheet2!M:M,Sheet2!N:N,_xlfn.IFS(I527="Normal","Defense",I527="Defense","Tank",TRUE,"Speed")),TRUE,_xlfn.IFS(I527="Normal","Defense",I527="Defense","Tank",TRUE,I527))</f>
        <v>Attack</v>
      </c>
      <c r="I527" s="4" t="s">
        <v>869</v>
      </c>
      <c r="K527" s="4" t="str">
        <f>DEC2BIN(_xlfn.XLOOKUP(I527,'Initial Parameters'!$F$8:$F$11,'Initial Parameters'!$D$8:$D$11,0)-'Initial Parameters'!$E$4,2)</f>
        <v>01</v>
      </c>
      <c r="L527" s="4" t="str">
        <f t="shared" si="32"/>
        <v/>
      </c>
      <c r="M527" s="4" t="str">
        <f t="shared" si="33"/>
        <v/>
      </c>
      <c r="O527" s="5" t="str">
        <f>DEC2BIN(_xlfn.XLOOKUP(H527,'Initial Parameters'!$C$8:$C$11,'Initial Parameters'!$A$8:$A$11,0)-'Initial Parameters'!$E$3,2)</f>
        <v>01</v>
      </c>
      <c r="P527" s="5" t="str">
        <f t="shared" si="34"/>
        <v/>
      </c>
      <c r="Q527" s="5" t="str">
        <f t="shared" si="35"/>
        <v/>
      </c>
    </row>
    <row r="528" spans="1:17" x14ac:dyDescent="0.4">
      <c r="A528">
        <v>523</v>
      </c>
      <c r="B528" t="s">
        <v>525</v>
      </c>
      <c r="C528" t="s">
        <v>825</v>
      </c>
      <c r="D528" t="s">
        <v>742</v>
      </c>
      <c r="E528" t="s">
        <v>839</v>
      </c>
      <c r="F528" s="8" t="s">
        <v>843</v>
      </c>
      <c r="G528" t="s">
        <v>854</v>
      </c>
      <c r="H528" s="5" t="str" cm="1">
        <f t="array" ref="H528">_xlfn.IFS(D528="","Defense",_xlfn.XLOOKUP(D528,Sheet2!M:M,Sheet2!N:N,_xlfn.IFS(I528="Normal","Defense",I528="Defense","Tank",TRUE,"Speed"))&lt;&gt;0,_xlfn.XLOOKUP(D528,Sheet2!M:M,Sheet2!N:N,_xlfn.IFS(I528="Normal","Defense",I528="Defense","Tank",TRUE,"Speed")),TRUE,_xlfn.IFS(I528="Normal","Defense",I528="Defense","Tank",TRUE,I528))</f>
        <v>Defense</v>
      </c>
      <c r="I528" s="4" t="s">
        <v>732</v>
      </c>
      <c r="K528" s="4" t="str">
        <f>DEC2BIN(_xlfn.XLOOKUP(I528,'Initial Parameters'!$F$8:$F$11,'Initial Parameters'!$D$8:$D$11,0)-'Initial Parameters'!$E$4,2)</f>
        <v>00</v>
      </c>
      <c r="L528" s="4" t="str">
        <f t="shared" si="32"/>
        <v/>
      </c>
      <c r="M528" s="4" t="str">
        <f t="shared" si="33"/>
        <v/>
      </c>
      <c r="O528" s="5" t="str">
        <f>DEC2BIN(_xlfn.XLOOKUP(H528,'Initial Parameters'!$C$8:$C$11,'Initial Parameters'!$A$8:$A$11,0)-'Initial Parameters'!$E$3,2)</f>
        <v>00</v>
      </c>
      <c r="P528" s="5" t="str">
        <f t="shared" si="34"/>
        <v/>
      </c>
      <c r="Q528" s="5" t="str">
        <f t="shared" si="35"/>
        <v/>
      </c>
    </row>
    <row r="529" spans="1:17" x14ac:dyDescent="0.4">
      <c r="A529">
        <v>524</v>
      </c>
      <c r="B529" t="s">
        <v>526</v>
      </c>
      <c r="C529" t="s">
        <v>825</v>
      </c>
      <c r="D529" t="s">
        <v>736</v>
      </c>
      <c r="E529" t="s">
        <v>841</v>
      </c>
      <c r="F529" s="8" t="s">
        <v>842</v>
      </c>
      <c r="G529" t="s">
        <v>854</v>
      </c>
      <c r="H529" s="5" t="str" cm="1">
        <f t="array" ref="H529">_xlfn.IFS(D529="","Defense",_xlfn.XLOOKUP(D529,Sheet2!M:M,Sheet2!N:N,_xlfn.IFS(I529="Normal","Defense",I529="Defense","Tank",TRUE,"Speed"))&lt;&gt;0,_xlfn.XLOOKUP(D529,Sheet2!M:M,Sheet2!N:N,_xlfn.IFS(I529="Normal","Defense",I529="Defense","Tank",TRUE,"Speed")),TRUE,_xlfn.IFS(I529="Normal","Defense",I529="Defense","Tank",TRUE,I529))</f>
        <v>Attack</v>
      </c>
      <c r="I529" s="4" t="s">
        <v>732</v>
      </c>
      <c r="K529" s="4" t="str">
        <f>DEC2BIN(_xlfn.XLOOKUP(I529,'Initial Parameters'!$F$8:$F$11,'Initial Parameters'!$D$8:$D$11,0)-'Initial Parameters'!$E$4,2)</f>
        <v>00</v>
      </c>
      <c r="L529" s="4" t="str">
        <f t="shared" si="32"/>
        <v>00101000</v>
      </c>
      <c r="M529" s="4" t="str">
        <f t="shared" si="33"/>
        <v/>
      </c>
      <c r="O529" s="5" t="str">
        <f>DEC2BIN(_xlfn.XLOOKUP(H529,'Initial Parameters'!$C$8:$C$11,'Initial Parameters'!$A$8:$A$11,0)-'Initial Parameters'!$E$3,2)</f>
        <v>01</v>
      </c>
      <c r="P529" s="5" t="str">
        <f t="shared" si="34"/>
        <v>10110101</v>
      </c>
      <c r="Q529" s="5" t="str">
        <f t="shared" si="35"/>
        <v/>
      </c>
    </row>
    <row r="530" spans="1:17" x14ac:dyDescent="0.4">
      <c r="A530">
        <v>525</v>
      </c>
      <c r="B530" t="s">
        <v>527</v>
      </c>
      <c r="C530">
        <v>-6</v>
      </c>
      <c r="D530" t="s">
        <v>747</v>
      </c>
      <c r="E530" t="s">
        <v>839</v>
      </c>
      <c r="F530" s="8" t="s">
        <v>825</v>
      </c>
      <c r="G530" t="s">
        <v>853</v>
      </c>
      <c r="H530" s="5" t="str" cm="1">
        <f t="array" ref="H530">_xlfn.IFS(D530="","Defense",_xlfn.XLOOKUP(D530,Sheet2!M:M,Sheet2!N:N,_xlfn.IFS(I530="Normal","Defense",I530="Defense","Tank",TRUE,"Speed"))&lt;&gt;0,_xlfn.XLOOKUP(D530,Sheet2!M:M,Sheet2!N:N,_xlfn.IFS(I530="Normal","Defense",I530="Defense","Tank",TRUE,"Speed")),TRUE,_xlfn.IFS(I530="Normal","Defense",I530="Defense","Tank",TRUE,I530))</f>
        <v>Attack</v>
      </c>
      <c r="I530" s="4" t="s">
        <v>867</v>
      </c>
      <c r="K530" s="4" t="str">
        <f>DEC2BIN(_xlfn.XLOOKUP(I530,'Initial Parameters'!$F$8:$F$11,'Initial Parameters'!$D$8:$D$11,0)-'Initial Parameters'!$E$4,2)</f>
        <v>10</v>
      </c>
      <c r="L530" s="4" t="str">
        <f t="shared" si="32"/>
        <v/>
      </c>
      <c r="M530" s="4" t="str">
        <f t="shared" si="33"/>
        <v/>
      </c>
      <c r="O530" s="5" t="str">
        <f>DEC2BIN(_xlfn.XLOOKUP(H530,'Initial Parameters'!$C$8:$C$11,'Initial Parameters'!$A$8:$A$11,0)-'Initial Parameters'!$E$3,2)</f>
        <v>01</v>
      </c>
      <c r="P530" s="5" t="str">
        <f t="shared" si="34"/>
        <v/>
      </c>
      <c r="Q530" s="5" t="str">
        <f t="shared" si="35"/>
        <v/>
      </c>
    </row>
    <row r="531" spans="1:17" x14ac:dyDescent="0.4">
      <c r="A531">
        <v>526</v>
      </c>
      <c r="B531" t="s">
        <v>528</v>
      </c>
      <c r="C531" t="s">
        <v>825</v>
      </c>
      <c r="D531" t="s">
        <v>732</v>
      </c>
      <c r="E531" t="s">
        <v>844</v>
      </c>
      <c r="F531" s="8" t="s">
        <v>845</v>
      </c>
      <c r="G531" t="s">
        <v>862</v>
      </c>
      <c r="H531" s="5" t="str" cm="1">
        <f t="array" ref="H531">_xlfn.IFS(D531="","Defense",_xlfn.XLOOKUP(D531,Sheet2!M:M,Sheet2!N:N,_xlfn.IFS(I531="Normal","Defense",I531="Defense","Tank",TRUE,"Speed"))&lt;&gt;0,_xlfn.XLOOKUP(D531,Sheet2!M:M,Sheet2!N:N,_xlfn.IFS(I531="Normal","Defense",I531="Defense","Tank",TRUE,"Speed")),TRUE,_xlfn.IFS(I531="Normal","Defense",I531="Defense","Tank",TRUE,I531))</f>
        <v>Tank</v>
      </c>
      <c r="I531" s="4" t="s">
        <v>867</v>
      </c>
      <c r="K531" s="4" t="str">
        <f>DEC2BIN(_xlfn.XLOOKUP(I531,'Initial Parameters'!$F$8:$F$11,'Initial Parameters'!$D$8:$D$11,0)-'Initial Parameters'!$E$4,2)</f>
        <v>10</v>
      </c>
      <c r="L531" s="4" t="str">
        <f t="shared" si="32"/>
        <v/>
      </c>
      <c r="M531" s="4" t="str">
        <f t="shared" si="33"/>
        <v/>
      </c>
      <c r="O531" s="5" t="str">
        <f>DEC2BIN(_xlfn.XLOOKUP(H531,'Initial Parameters'!$C$8:$C$11,'Initial Parameters'!$A$8:$A$11,0)-'Initial Parameters'!$E$3,2)</f>
        <v>11</v>
      </c>
      <c r="P531" s="5" t="str">
        <f t="shared" si="34"/>
        <v/>
      </c>
      <c r="Q531" s="5" t="str">
        <f t="shared" si="35"/>
        <v/>
      </c>
    </row>
    <row r="532" spans="1:17" x14ac:dyDescent="0.4">
      <c r="A532">
        <v>527</v>
      </c>
      <c r="B532" t="s">
        <v>529</v>
      </c>
      <c r="C532" t="s">
        <v>825</v>
      </c>
      <c r="D532" t="s">
        <v>737</v>
      </c>
      <c r="E532" t="s">
        <v>841</v>
      </c>
      <c r="F532" s="8" t="s">
        <v>842</v>
      </c>
      <c r="G532" t="s">
        <v>854</v>
      </c>
      <c r="H532" s="5" t="str" cm="1">
        <f t="array" ref="H532">_xlfn.IFS(D532="","Defense",_xlfn.XLOOKUP(D532,Sheet2!M:M,Sheet2!N:N,_xlfn.IFS(I532="Normal","Defense",I532="Defense","Tank",TRUE,"Speed"))&lt;&gt;0,_xlfn.XLOOKUP(D532,Sheet2!M:M,Sheet2!N:N,_xlfn.IFS(I532="Normal","Defense",I532="Defense","Tank",TRUE,"Speed")),TRUE,_xlfn.IFS(I532="Normal","Defense",I532="Defense","Tank",TRUE,I532))</f>
        <v>Speed</v>
      </c>
      <c r="I532" s="4" t="s">
        <v>732</v>
      </c>
      <c r="K532" s="4" t="str">
        <f>DEC2BIN(_xlfn.XLOOKUP(I532,'Initial Parameters'!$F$8:$F$11,'Initial Parameters'!$D$8:$D$11,0)-'Initial Parameters'!$E$4,2)</f>
        <v>00</v>
      </c>
      <c r="L532" s="4" t="str">
        <f t="shared" si="32"/>
        <v/>
      </c>
      <c r="M532" s="4" t="str">
        <f t="shared" si="33"/>
        <v/>
      </c>
      <c r="O532" s="5" t="str">
        <f>DEC2BIN(_xlfn.XLOOKUP(H532,'Initial Parameters'!$C$8:$C$11,'Initial Parameters'!$A$8:$A$11,0)-'Initial Parameters'!$E$3,2)</f>
        <v>10</v>
      </c>
      <c r="P532" s="5" t="str">
        <f t="shared" si="34"/>
        <v/>
      </c>
      <c r="Q532" s="5" t="str">
        <f t="shared" si="35"/>
        <v/>
      </c>
    </row>
    <row r="533" spans="1:17" x14ac:dyDescent="0.4">
      <c r="A533">
        <v>528</v>
      </c>
      <c r="B533" t="s">
        <v>530</v>
      </c>
      <c r="C533" t="s">
        <v>825</v>
      </c>
      <c r="D533" t="s">
        <v>737</v>
      </c>
      <c r="E533" t="s">
        <v>839</v>
      </c>
      <c r="F533" s="8" t="s">
        <v>842</v>
      </c>
      <c r="G533" t="s">
        <v>853</v>
      </c>
      <c r="H533" s="5" t="str" cm="1">
        <f t="array" ref="H533">_xlfn.IFS(D533="","Defense",_xlfn.XLOOKUP(D533,Sheet2!M:M,Sheet2!N:N,_xlfn.IFS(I533="Normal","Defense",I533="Defense","Tank",TRUE,"Speed"))&lt;&gt;0,_xlfn.XLOOKUP(D533,Sheet2!M:M,Sheet2!N:N,_xlfn.IFS(I533="Normal","Defense",I533="Defense","Tank",TRUE,"Speed")),TRUE,_xlfn.IFS(I533="Normal","Defense",I533="Defense","Tank",TRUE,I533))</f>
        <v>Speed</v>
      </c>
      <c r="I533" s="4" t="s">
        <v>869</v>
      </c>
      <c r="K533" s="4" t="str">
        <f>DEC2BIN(_xlfn.XLOOKUP(I533,'Initial Parameters'!$F$8:$F$11,'Initial Parameters'!$D$8:$D$11,0)-'Initial Parameters'!$E$4,2)</f>
        <v>01</v>
      </c>
      <c r="L533" s="4" t="str">
        <f t="shared" si="32"/>
        <v>00000001</v>
      </c>
      <c r="M533" s="4" t="str">
        <f t="shared" si="33"/>
        <v>01502451</v>
      </c>
      <c r="O533" s="5" t="str">
        <f>DEC2BIN(_xlfn.XLOOKUP(H533,'Initial Parameters'!$C$8:$C$11,'Initial Parameters'!$A$8:$A$11,0)-'Initial Parameters'!$E$3,2)</f>
        <v>10</v>
      </c>
      <c r="P533" s="5" t="str">
        <f t="shared" si="34"/>
        <v>10010010</v>
      </c>
      <c r="Q533" s="5" t="str">
        <f t="shared" si="35"/>
        <v>92D43462</v>
      </c>
    </row>
    <row r="534" spans="1:17" x14ac:dyDescent="0.4">
      <c r="A534">
        <v>529</v>
      </c>
      <c r="B534" t="s">
        <v>531</v>
      </c>
      <c r="C534" t="s">
        <v>825</v>
      </c>
      <c r="D534" t="s">
        <v>742</v>
      </c>
      <c r="E534" t="s">
        <v>839</v>
      </c>
      <c r="F534" s="8" t="s">
        <v>840</v>
      </c>
      <c r="G534" t="s">
        <v>853</v>
      </c>
      <c r="H534" s="5" t="str" cm="1">
        <f t="array" ref="H534">_xlfn.IFS(D534="","Defense",_xlfn.XLOOKUP(D534,Sheet2!M:M,Sheet2!N:N,_xlfn.IFS(I534="Normal","Defense",I534="Defense","Tank",TRUE,"Speed"))&lt;&gt;0,_xlfn.XLOOKUP(D534,Sheet2!M:M,Sheet2!N:N,_xlfn.IFS(I534="Normal","Defense",I534="Defense","Tank",TRUE,"Speed")),TRUE,_xlfn.IFS(I534="Normal","Defense",I534="Defense","Tank",TRUE,I534))</f>
        <v>Defense</v>
      </c>
      <c r="I534" s="4" t="s">
        <v>732</v>
      </c>
      <c r="K534" s="4" t="str">
        <f>DEC2BIN(_xlfn.XLOOKUP(I534,'Initial Parameters'!$F$8:$F$11,'Initial Parameters'!$D$8:$D$11,0)-'Initial Parameters'!$E$4,2)</f>
        <v>00</v>
      </c>
      <c r="L534" s="4" t="str">
        <f t="shared" si="32"/>
        <v/>
      </c>
      <c r="M534" s="4" t="str">
        <f t="shared" si="33"/>
        <v/>
      </c>
      <c r="O534" s="5" t="str">
        <f>DEC2BIN(_xlfn.XLOOKUP(H534,'Initial Parameters'!$C$8:$C$11,'Initial Parameters'!$A$8:$A$11,0)-'Initial Parameters'!$E$3,2)</f>
        <v>00</v>
      </c>
      <c r="P534" s="5" t="str">
        <f t="shared" si="34"/>
        <v/>
      </c>
      <c r="Q534" s="5" t="str">
        <f t="shared" si="35"/>
        <v/>
      </c>
    </row>
    <row r="535" spans="1:17" x14ac:dyDescent="0.4">
      <c r="A535">
        <v>530</v>
      </c>
      <c r="B535" t="s">
        <v>532</v>
      </c>
      <c r="C535" t="s">
        <v>825</v>
      </c>
      <c r="D535" t="s">
        <v>747</v>
      </c>
      <c r="E535" t="s">
        <v>839</v>
      </c>
      <c r="F535" s="8" t="s">
        <v>843</v>
      </c>
      <c r="G535" t="s">
        <v>853</v>
      </c>
      <c r="H535" s="5" t="str" cm="1">
        <f t="array" ref="H535">_xlfn.IFS(D535="","Defense",_xlfn.XLOOKUP(D535,Sheet2!M:M,Sheet2!N:N,_xlfn.IFS(I535="Normal","Defense",I535="Defense","Tank",TRUE,"Speed"))&lt;&gt;0,_xlfn.XLOOKUP(D535,Sheet2!M:M,Sheet2!N:N,_xlfn.IFS(I535="Normal","Defense",I535="Defense","Tank",TRUE,"Speed")),TRUE,_xlfn.IFS(I535="Normal","Defense",I535="Defense","Tank",TRUE,I535))</f>
        <v>Attack</v>
      </c>
      <c r="I535" s="4" t="s">
        <v>732</v>
      </c>
      <c r="K535" s="4" t="str">
        <f>DEC2BIN(_xlfn.XLOOKUP(I535,'Initial Parameters'!$F$8:$F$11,'Initial Parameters'!$D$8:$D$11,0)-'Initial Parameters'!$E$4,2)</f>
        <v>00</v>
      </c>
      <c r="L535" s="4" t="str">
        <f t="shared" si="32"/>
        <v/>
      </c>
      <c r="M535" s="4" t="str">
        <f t="shared" si="33"/>
        <v/>
      </c>
      <c r="O535" s="5" t="str">
        <f>DEC2BIN(_xlfn.XLOOKUP(H535,'Initial Parameters'!$C$8:$C$11,'Initial Parameters'!$A$8:$A$11,0)-'Initial Parameters'!$E$3,2)</f>
        <v>01</v>
      </c>
      <c r="P535" s="5" t="str">
        <f t="shared" si="34"/>
        <v/>
      </c>
      <c r="Q535" s="5" t="str">
        <f t="shared" si="35"/>
        <v/>
      </c>
    </row>
    <row r="536" spans="1:17" x14ac:dyDescent="0.4">
      <c r="A536">
        <v>531</v>
      </c>
      <c r="B536" t="s">
        <v>533</v>
      </c>
      <c r="C536" t="s">
        <v>825</v>
      </c>
      <c r="D536" t="s">
        <v>102</v>
      </c>
      <c r="E536" t="s">
        <v>839</v>
      </c>
      <c r="F536" s="8" t="s">
        <v>825</v>
      </c>
      <c r="G536" t="s">
        <v>853</v>
      </c>
      <c r="H536" s="5" t="str" cm="1">
        <f t="array" ref="H536">_xlfn.IFS(D536="","Defense",_xlfn.XLOOKUP(D536,Sheet2!M:M,Sheet2!N:N,_xlfn.IFS(I536="Normal","Defense",I536="Defense","Tank",TRUE,"Speed"))&lt;&gt;0,_xlfn.XLOOKUP(D536,Sheet2!M:M,Sheet2!N:N,_xlfn.IFS(I536="Normal","Defense",I536="Defense","Tank",TRUE,"Speed")),TRUE,_xlfn.IFS(I536="Normal","Defense",I536="Defense","Tank",TRUE,I536))</f>
        <v>Speed</v>
      </c>
      <c r="I536" s="4" t="s">
        <v>732</v>
      </c>
      <c r="K536" s="4" t="str">
        <f>DEC2BIN(_xlfn.XLOOKUP(I536,'Initial Parameters'!$F$8:$F$11,'Initial Parameters'!$D$8:$D$11,0)-'Initial Parameters'!$E$4,2)</f>
        <v>00</v>
      </c>
      <c r="L536" s="4" t="str">
        <f t="shared" si="32"/>
        <v/>
      </c>
      <c r="M536" s="4" t="str">
        <f t="shared" si="33"/>
        <v/>
      </c>
      <c r="O536" s="5" t="str">
        <f>DEC2BIN(_xlfn.XLOOKUP(H536,'Initial Parameters'!$C$8:$C$11,'Initial Parameters'!$A$8:$A$11,0)-'Initial Parameters'!$E$3,2)</f>
        <v>10</v>
      </c>
      <c r="P536" s="5" t="str">
        <f t="shared" si="34"/>
        <v/>
      </c>
      <c r="Q536" s="5" t="str">
        <f t="shared" si="35"/>
        <v/>
      </c>
    </row>
    <row r="537" spans="1:17" x14ac:dyDescent="0.4">
      <c r="A537">
        <v>532</v>
      </c>
      <c r="B537" t="s">
        <v>534</v>
      </c>
      <c r="C537" t="s">
        <v>825</v>
      </c>
      <c r="D537" t="s">
        <v>739</v>
      </c>
      <c r="E537" t="s">
        <v>839</v>
      </c>
      <c r="F537" s="8" t="s">
        <v>849</v>
      </c>
      <c r="G537" t="s">
        <v>853</v>
      </c>
      <c r="H537" s="5" t="str" cm="1">
        <f t="array" ref="H537">_xlfn.IFS(D537="","Defense",_xlfn.XLOOKUP(D537,Sheet2!M:M,Sheet2!N:N,_xlfn.IFS(I537="Normal","Defense",I537="Defense","Tank",TRUE,"Speed"))&lt;&gt;0,_xlfn.XLOOKUP(D537,Sheet2!M:M,Sheet2!N:N,_xlfn.IFS(I537="Normal","Defense",I537="Defense","Tank",TRUE,"Speed")),TRUE,_xlfn.IFS(I537="Normal","Defense",I537="Defense","Tank",TRUE,I537))</f>
        <v>Defense</v>
      </c>
      <c r="I537" s="4" t="s">
        <v>732</v>
      </c>
      <c r="K537" s="4" t="str">
        <f>DEC2BIN(_xlfn.XLOOKUP(I537,'Initial Parameters'!$F$8:$F$11,'Initial Parameters'!$D$8:$D$11,0)-'Initial Parameters'!$E$4,2)</f>
        <v>00</v>
      </c>
      <c r="L537" s="4" t="str">
        <f t="shared" si="32"/>
        <v>01010000</v>
      </c>
      <c r="M537" s="4" t="str">
        <f t="shared" si="33"/>
        <v/>
      </c>
      <c r="O537" s="5" t="str">
        <f>DEC2BIN(_xlfn.XLOOKUP(H537,'Initial Parameters'!$C$8:$C$11,'Initial Parameters'!$A$8:$A$11,0)-'Initial Parameters'!$E$3,2)</f>
        <v>00</v>
      </c>
      <c r="P537" s="5" t="str">
        <f t="shared" si="34"/>
        <v>11010100</v>
      </c>
      <c r="Q537" s="5" t="str">
        <f t="shared" si="35"/>
        <v/>
      </c>
    </row>
    <row r="538" spans="1:17" x14ac:dyDescent="0.4">
      <c r="A538">
        <v>533</v>
      </c>
      <c r="B538" t="s">
        <v>535</v>
      </c>
      <c r="C538" t="s">
        <v>825</v>
      </c>
      <c r="D538" t="s">
        <v>733</v>
      </c>
      <c r="E538" t="s">
        <v>839</v>
      </c>
      <c r="F538" s="8" t="s">
        <v>849</v>
      </c>
      <c r="G538" t="s">
        <v>853</v>
      </c>
      <c r="H538" s="5" t="str" cm="1">
        <f t="array" ref="H538">_xlfn.IFS(D538="","Defense",_xlfn.XLOOKUP(D538,Sheet2!M:M,Sheet2!N:N,_xlfn.IFS(I538="Normal","Defense",I538="Defense","Tank",TRUE,"Speed"))&lt;&gt;0,_xlfn.XLOOKUP(D538,Sheet2!M:M,Sheet2!N:N,_xlfn.IFS(I538="Normal","Defense",I538="Defense","Tank",TRUE,"Speed")),TRUE,_xlfn.IFS(I538="Normal","Defense",I538="Defense","Tank",TRUE,I538))</f>
        <v>Attack</v>
      </c>
      <c r="I538" s="4" t="s">
        <v>732</v>
      </c>
      <c r="K538" s="4" t="str">
        <f>DEC2BIN(_xlfn.XLOOKUP(I538,'Initial Parameters'!$F$8:$F$11,'Initial Parameters'!$D$8:$D$11,0)-'Initial Parameters'!$E$4,2)</f>
        <v>00</v>
      </c>
      <c r="L538" s="4" t="str">
        <f t="shared" si="32"/>
        <v/>
      </c>
      <c r="M538" s="4" t="str">
        <f t="shared" si="33"/>
        <v/>
      </c>
      <c r="O538" s="5" t="str">
        <f>DEC2BIN(_xlfn.XLOOKUP(H538,'Initial Parameters'!$C$8:$C$11,'Initial Parameters'!$A$8:$A$11,0)-'Initial Parameters'!$E$3,2)</f>
        <v>01</v>
      </c>
      <c r="P538" s="5" t="str">
        <f t="shared" si="34"/>
        <v/>
      </c>
      <c r="Q538" s="5" t="str">
        <f t="shared" si="35"/>
        <v/>
      </c>
    </row>
    <row r="539" spans="1:17" x14ac:dyDescent="0.4">
      <c r="A539">
        <v>534</v>
      </c>
      <c r="B539" t="s">
        <v>536</v>
      </c>
      <c r="C539" t="s">
        <v>825</v>
      </c>
      <c r="D539" t="s">
        <v>745</v>
      </c>
      <c r="E539" t="s">
        <v>839</v>
      </c>
      <c r="F539" s="8" t="s">
        <v>843</v>
      </c>
      <c r="G539" t="s">
        <v>853</v>
      </c>
      <c r="H539" s="5" t="str" cm="1">
        <f t="array" ref="H539">_xlfn.IFS(D539="","Defense",_xlfn.XLOOKUP(D539,Sheet2!M:M,Sheet2!N:N,_xlfn.IFS(I539="Normal","Defense",I539="Defense","Tank",TRUE,"Speed"))&lt;&gt;0,_xlfn.XLOOKUP(D539,Sheet2!M:M,Sheet2!N:N,_xlfn.IFS(I539="Normal","Defense",I539="Defense","Tank",TRUE,"Speed")),TRUE,_xlfn.IFS(I539="Normal","Defense",I539="Defense","Tank",TRUE,I539))</f>
        <v>Attack</v>
      </c>
      <c r="I539" s="4" t="s">
        <v>869</v>
      </c>
      <c r="K539" s="4" t="str">
        <f>DEC2BIN(_xlfn.XLOOKUP(I539,'Initial Parameters'!$F$8:$F$11,'Initial Parameters'!$D$8:$D$11,0)-'Initial Parameters'!$E$4,2)</f>
        <v>01</v>
      </c>
      <c r="L539" s="4" t="str">
        <f t="shared" si="32"/>
        <v/>
      </c>
      <c r="M539" s="4" t="str">
        <f t="shared" si="33"/>
        <v/>
      </c>
      <c r="O539" s="5" t="str">
        <f>DEC2BIN(_xlfn.XLOOKUP(H539,'Initial Parameters'!$C$8:$C$11,'Initial Parameters'!$A$8:$A$11,0)-'Initial Parameters'!$E$3,2)</f>
        <v>01</v>
      </c>
      <c r="P539" s="5" t="str">
        <f t="shared" si="34"/>
        <v/>
      </c>
      <c r="Q539" s="5" t="str">
        <f t="shared" si="35"/>
        <v/>
      </c>
    </row>
    <row r="540" spans="1:17" x14ac:dyDescent="0.4">
      <c r="A540">
        <v>535</v>
      </c>
      <c r="B540" t="s">
        <v>537</v>
      </c>
      <c r="C540" t="s">
        <v>825</v>
      </c>
      <c r="D540" t="s">
        <v>735</v>
      </c>
      <c r="E540" t="s">
        <v>839</v>
      </c>
      <c r="F540" s="8" t="s">
        <v>842</v>
      </c>
      <c r="G540" t="s">
        <v>853</v>
      </c>
      <c r="H540" s="5" t="str" cm="1">
        <f t="array" ref="H540">_xlfn.IFS(D540="","Defense",_xlfn.XLOOKUP(D540,Sheet2!M:M,Sheet2!N:N,_xlfn.IFS(I540="Normal","Defense",I540="Defense","Tank",TRUE,"Speed"))&lt;&gt;0,_xlfn.XLOOKUP(D540,Sheet2!M:M,Sheet2!N:N,_xlfn.IFS(I540="Normal","Defense",I540="Defense","Tank",TRUE,"Speed")),TRUE,_xlfn.IFS(I540="Normal","Defense",I540="Defense","Tank",TRUE,I540))</f>
        <v>Tank</v>
      </c>
      <c r="I540" s="4" t="s">
        <v>869</v>
      </c>
      <c r="K540" s="4" t="str">
        <f>DEC2BIN(_xlfn.XLOOKUP(I540,'Initial Parameters'!$F$8:$F$11,'Initial Parameters'!$D$8:$D$11,0)-'Initial Parameters'!$E$4,2)</f>
        <v>01</v>
      </c>
      <c r="L540" s="4" t="str">
        <f t="shared" si="32"/>
        <v/>
      </c>
      <c r="M540" s="4" t="str">
        <f t="shared" si="33"/>
        <v/>
      </c>
      <c r="O540" s="5" t="str">
        <f>DEC2BIN(_xlfn.XLOOKUP(H540,'Initial Parameters'!$C$8:$C$11,'Initial Parameters'!$A$8:$A$11,0)-'Initial Parameters'!$E$3,2)</f>
        <v>11</v>
      </c>
      <c r="P540" s="5" t="str">
        <f t="shared" si="34"/>
        <v/>
      </c>
      <c r="Q540" s="5" t="str">
        <f t="shared" si="35"/>
        <v/>
      </c>
    </row>
    <row r="541" spans="1:17" x14ac:dyDescent="0.4">
      <c r="A541">
        <v>536</v>
      </c>
      <c r="B541" t="s">
        <v>538</v>
      </c>
      <c r="C541" t="s">
        <v>825</v>
      </c>
      <c r="D541" t="s">
        <v>739</v>
      </c>
      <c r="E541" t="s">
        <v>841</v>
      </c>
      <c r="F541" s="8" t="s">
        <v>842</v>
      </c>
      <c r="G541" t="s">
        <v>854</v>
      </c>
      <c r="H541" s="5" t="str" cm="1">
        <f t="array" ref="H541">_xlfn.IFS(D541="","Defense",_xlfn.XLOOKUP(D541,Sheet2!M:M,Sheet2!N:N,_xlfn.IFS(I541="Normal","Defense",I541="Defense","Tank",TRUE,"Speed"))&lt;&gt;0,_xlfn.XLOOKUP(D541,Sheet2!M:M,Sheet2!N:N,_xlfn.IFS(I541="Normal","Defense",I541="Defense","Tank",TRUE,"Speed")),TRUE,_xlfn.IFS(I541="Normal","Defense",I541="Defense","Tank",TRUE,I541))</f>
        <v>Defense</v>
      </c>
      <c r="I541" s="4" t="s">
        <v>732</v>
      </c>
      <c r="K541" s="4" t="str">
        <f>DEC2BIN(_xlfn.XLOOKUP(I541,'Initial Parameters'!$F$8:$F$11,'Initial Parameters'!$D$8:$D$11,0)-'Initial Parameters'!$E$4,2)</f>
        <v>00</v>
      </c>
      <c r="L541" s="4" t="str">
        <f t="shared" si="32"/>
        <v>00100100</v>
      </c>
      <c r="M541" s="4" t="str">
        <f t="shared" si="33"/>
        <v/>
      </c>
      <c r="O541" s="5" t="str">
        <f>DEC2BIN(_xlfn.XLOOKUP(H541,'Initial Parameters'!$C$8:$C$11,'Initial Parameters'!$A$8:$A$11,0)-'Initial Parameters'!$E$3,2)</f>
        <v>00</v>
      </c>
      <c r="P541" s="5" t="str">
        <f t="shared" si="34"/>
        <v>00110100</v>
      </c>
      <c r="Q541" s="5" t="str">
        <f t="shared" si="35"/>
        <v/>
      </c>
    </row>
    <row r="542" spans="1:17" x14ac:dyDescent="0.4">
      <c r="A542">
        <v>537</v>
      </c>
      <c r="B542" t="s">
        <v>539</v>
      </c>
      <c r="C542" t="s">
        <v>825</v>
      </c>
      <c r="D542" t="s">
        <v>744</v>
      </c>
      <c r="E542" t="s">
        <v>839</v>
      </c>
      <c r="F542" s="8" t="s">
        <v>825</v>
      </c>
      <c r="G542" t="s">
        <v>853</v>
      </c>
      <c r="H542" s="5" t="str" cm="1">
        <f t="array" ref="H542">_xlfn.IFS(D542="","Defense",_xlfn.XLOOKUP(D542,Sheet2!M:M,Sheet2!N:N,_xlfn.IFS(I542="Normal","Defense",I542="Defense","Tank",TRUE,"Speed"))&lt;&gt;0,_xlfn.XLOOKUP(D542,Sheet2!M:M,Sheet2!N:N,_xlfn.IFS(I542="Normal","Defense",I542="Defense","Tank",TRUE,"Speed")),TRUE,_xlfn.IFS(I542="Normal","Defense",I542="Defense","Tank",TRUE,I542))</f>
        <v>Attack</v>
      </c>
      <c r="I542" s="4" t="s">
        <v>869</v>
      </c>
      <c r="K542" s="4" t="str">
        <f>DEC2BIN(_xlfn.XLOOKUP(I542,'Initial Parameters'!$F$8:$F$11,'Initial Parameters'!$D$8:$D$11,0)-'Initial Parameters'!$E$4,2)</f>
        <v>01</v>
      </c>
      <c r="L542" s="4" t="str">
        <f t="shared" si="32"/>
        <v/>
      </c>
      <c r="M542" s="4" t="str">
        <f t="shared" si="33"/>
        <v/>
      </c>
      <c r="O542" s="5" t="str">
        <f>DEC2BIN(_xlfn.XLOOKUP(H542,'Initial Parameters'!$C$8:$C$11,'Initial Parameters'!$A$8:$A$11,0)-'Initial Parameters'!$E$3,2)</f>
        <v>01</v>
      </c>
      <c r="P542" s="5" t="str">
        <f t="shared" si="34"/>
        <v/>
      </c>
      <c r="Q542" s="5" t="str">
        <f t="shared" si="35"/>
        <v/>
      </c>
    </row>
    <row r="543" spans="1:17" x14ac:dyDescent="0.4">
      <c r="A543">
        <v>538</v>
      </c>
      <c r="B543" t="s">
        <v>540</v>
      </c>
      <c r="C543" t="s">
        <v>825</v>
      </c>
      <c r="D543" t="s">
        <v>739</v>
      </c>
      <c r="E543" t="s">
        <v>844</v>
      </c>
      <c r="F543" s="8" t="s">
        <v>845</v>
      </c>
      <c r="G543" t="s">
        <v>855</v>
      </c>
      <c r="H543" s="5" t="str" cm="1">
        <f t="array" ref="H543">_xlfn.IFS(D543="","Defense",_xlfn.XLOOKUP(D543,Sheet2!M:M,Sheet2!N:N,_xlfn.IFS(I543="Normal","Defense",I543="Defense","Tank",TRUE,"Speed"))&lt;&gt;0,_xlfn.XLOOKUP(D543,Sheet2!M:M,Sheet2!N:N,_xlfn.IFS(I543="Normal","Defense",I543="Defense","Tank",TRUE,"Speed")),TRUE,_xlfn.IFS(I543="Normal","Defense",I543="Defense","Tank",TRUE,I543))</f>
        <v>Tank</v>
      </c>
      <c r="I543" s="4" t="s">
        <v>867</v>
      </c>
      <c r="K543" s="4" t="str">
        <f>DEC2BIN(_xlfn.XLOOKUP(I543,'Initial Parameters'!$F$8:$F$11,'Initial Parameters'!$D$8:$D$11,0)-'Initial Parameters'!$E$4,2)</f>
        <v>10</v>
      </c>
      <c r="L543" s="4" t="str">
        <f t="shared" si="32"/>
        <v/>
      </c>
      <c r="M543" s="4" t="str">
        <f t="shared" si="33"/>
        <v/>
      </c>
      <c r="O543" s="5" t="str">
        <f>DEC2BIN(_xlfn.XLOOKUP(H543,'Initial Parameters'!$C$8:$C$11,'Initial Parameters'!$A$8:$A$11,0)-'Initial Parameters'!$E$3,2)</f>
        <v>11</v>
      </c>
      <c r="P543" s="5" t="str">
        <f t="shared" si="34"/>
        <v/>
      </c>
      <c r="Q543" s="5" t="str">
        <f t="shared" si="35"/>
        <v/>
      </c>
    </row>
    <row r="544" spans="1:17" x14ac:dyDescent="0.4">
      <c r="A544">
        <v>539</v>
      </c>
      <c r="B544" t="s">
        <v>541</v>
      </c>
      <c r="C544" t="s">
        <v>825</v>
      </c>
      <c r="D544" t="s">
        <v>740</v>
      </c>
      <c r="E544" t="s">
        <v>841</v>
      </c>
      <c r="F544" s="8" t="s">
        <v>842</v>
      </c>
      <c r="G544" t="s">
        <v>854</v>
      </c>
      <c r="H544" s="5" t="str" cm="1">
        <f t="array" ref="H544">_xlfn.IFS(D544="","Defense",_xlfn.XLOOKUP(D544,Sheet2!M:M,Sheet2!N:N,_xlfn.IFS(I544="Normal","Defense",I544="Defense","Tank",TRUE,"Speed"))&lt;&gt;0,_xlfn.XLOOKUP(D544,Sheet2!M:M,Sheet2!N:N,_xlfn.IFS(I544="Normal","Defense",I544="Defense","Tank",TRUE,"Speed")),TRUE,_xlfn.IFS(I544="Normal","Defense",I544="Defense","Tank",TRUE,I544))</f>
        <v>Defense</v>
      </c>
      <c r="I544" s="4" t="s">
        <v>732</v>
      </c>
      <c r="K544" s="4" t="str">
        <f>DEC2BIN(_xlfn.XLOOKUP(I544,'Initial Parameters'!$F$8:$F$11,'Initial Parameters'!$D$8:$D$11,0)-'Initial Parameters'!$E$4,2)</f>
        <v>00</v>
      </c>
      <c r="L544" s="4" t="str">
        <f t="shared" si="32"/>
        <v/>
      </c>
      <c r="M544" s="4" t="str">
        <f t="shared" si="33"/>
        <v/>
      </c>
      <c r="O544" s="5" t="str">
        <f>DEC2BIN(_xlfn.XLOOKUP(H544,'Initial Parameters'!$C$8:$C$11,'Initial Parameters'!$A$8:$A$11,0)-'Initial Parameters'!$E$3,2)</f>
        <v>00</v>
      </c>
      <c r="P544" s="5" t="str">
        <f t="shared" si="34"/>
        <v/>
      </c>
      <c r="Q544" s="5" t="str">
        <f t="shared" si="35"/>
        <v/>
      </c>
    </row>
    <row r="545" spans="1:17" x14ac:dyDescent="0.4">
      <c r="A545">
        <v>540</v>
      </c>
      <c r="B545" t="s">
        <v>542</v>
      </c>
      <c r="C545" t="s">
        <v>825</v>
      </c>
      <c r="D545" t="s">
        <v>102</v>
      </c>
      <c r="E545" t="s">
        <v>841</v>
      </c>
      <c r="F545" s="8" t="s">
        <v>843</v>
      </c>
      <c r="G545" t="s">
        <v>853</v>
      </c>
      <c r="H545" s="5" t="str" cm="1">
        <f t="array" ref="H545">_xlfn.IFS(D545="","Defense",_xlfn.XLOOKUP(D545,Sheet2!M:M,Sheet2!N:N,_xlfn.IFS(I545="Normal","Defense",I545="Defense","Tank",TRUE,"Speed"))&lt;&gt;0,_xlfn.XLOOKUP(D545,Sheet2!M:M,Sheet2!N:N,_xlfn.IFS(I545="Normal","Defense",I545="Defense","Tank",TRUE,"Speed")),TRUE,_xlfn.IFS(I545="Normal","Defense",I545="Defense","Tank",TRUE,I545))</f>
        <v>Speed</v>
      </c>
      <c r="I545" s="4" t="s">
        <v>869</v>
      </c>
      <c r="K545" s="4" t="str">
        <f>DEC2BIN(_xlfn.XLOOKUP(I545,'Initial Parameters'!$F$8:$F$11,'Initial Parameters'!$D$8:$D$11,0)-'Initial Parameters'!$E$4,2)</f>
        <v>01</v>
      </c>
      <c r="L545" s="4" t="str">
        <f t="shared" si="32"/>
        <v>01010001</v>
      </c>
      <c r="M545" s="4" t="str">
        <f t="shared" si="33"/>
        <v/>
      </c>
      <c r="O545" s="5" t="str">
        <f>DEC2BIN(_xlfn.XLOOKUP(H545,'Initial Parameters'!$C$8:$C$11,'Initial Parameters'!$A$8:$A$11,0)-'Initial Parameters'!$E$3,2)</f>
        <v>10</v>
      </c>
      <c r="P545" s="5" t="str">
        <f t="shared" si="34"/>
        <v>01100010</v>
      </c>
      <c r="Q545" s="5" t="str">
        <f t="shared" si="35"/>
        <v/>
      </c>
    </row>
    <row r="546" spans="1:17" x14ac:dyDescent="0.4">
      <c r="A546">
        <v>541</v>
      </c>
      <c r="B546" t="s">
        <v>543</v>
      </c>
      <c r="C546" t="s">
        <v>825</v>
      </c>
      <c r="D546" t="s">
        <v>732</v>
      </c>
      <c r="E546" t="s">
        <v>839</v>
      </c>
      <c r="F546" s="8" t="s">
        <v>842</v>
      </c>
      <c r="G546" t="s">
        <v>853</v>
      </c>
      <c r="H546" s="5" t="str" cm="1">
        <f t="array" ref="H546">_xlfn.IFS(D546="","Defense",_xlfn.XLOOKUP(D546,Sheet2!M:M,Sheet2!N:N,_xlfn.IFS(I546="Normal","Defense",I546="Defense","Tank",TRUE,"Speed"))&lt;&gt;0,_xlfn.XLOOKUP(D546,Sheet2!M:M,Sheet2!N:N,_xlfn.IFS(I546="Normal","Defense",I546="Defense","Tank",TRUE,"Speed")),TRUE,_xlfn.IFS(I546="Normal","Defense",I546="Defense","Tank",TRUE,I546))</f>
        <v>Defense</v>
      </c>
      <c r="I546" s="4" t="s">
        <v>732</v>
      </c>
      <c r="K546" s="4" t="str">
        <f>DEC2BIN(_xlfn.XLOOKUP(I546,'Initial Parameters'!$F$8:$F$11,'Initial Parameters'!$D$8:$D$11,0)-'Initial Parameters'!$E$4,2)</f>
        <v>00</v>
      </c>
      <c r="L546" s="4" t="str">
        <f t="shared" si="32"/>
        <v/>
      </c>
      <c r="M546" s="4" t="str">
        <f t="shared" si="33"/>
        <v/>
      </c>
      <c r="O546" s="5" t="str">
        <f>DEC2BIN(_xlfn.XLOOKUP(H546,'Initial Parameters'!$C$8:$C$11,'Initial Parameters'!$A$8:$A$11,0)-'Initial Parameters'!$E$3,2)</f>
        <v>00</v>
      </c>
      <c r="P546" s="5" t="str">
        <f t="shared" si="34"/>
        <v/>
      </c>
      <c r="Q546" s="5" t="str">
        <f t="shared" si="35"/>
        <v/>
      </c>
    </row>
    <row r="547" spans="1:17" x14ac:dyDescent="0.4">
      <c r="A547">
        <v>542</v>
      </c>
      <c r="B547" t="s">
        <v>544</v>
      </c>
      <c r="C547" t="s">
        <v>825</v>
      </c>
      <c r="D547" t="s">
        <v>738</v>
      </c>
      <c r="E547" t="s">
        <v>841</v>
      </c>
      <c r="F547" s="8" t="s">
        <v>842</v>
      </c>
      <c r="G547" t="s">
        <v>853</v>
      </c>
      <c r="H547" s="5" t="str" cm="1">
        <f t="array" ref="H547">_xlfn.IFS(D547="","Defense",_xlfn.XLOOKUP(D547,Sheet2!M:M,Sheet2!N:N,_xlfn.IFS(I547="Normal","Defense",I547="Defense","Tank",TRUE,"Speed"))&lt;&gt;0,_xlfn.XLOOKUP(D547,Sheet2!M:M,Sheet2!N:N,_xlfn.IFS(I547="Normal","Defense",I547="Defense","Tank",TRUE,"Speed")),TRUE,_xlfn.IFS(I547="Normal","Defense",I547="Defense","Tank",TRUE,I547))</f>
        <v>Speed</v>
      </c>
      <c r="I547" s="4" t="s">
        <v>869</v>
      </c>
      <c r="K547" s="4" t="str">
        <f>DEC2BIN(_xlfn.XLOOKUP(I547,'Initial Parameters'!$F$8:$F$11,'Initial Parameters'!$D$8:$D$11,0)-'Initial Parameters'!$E$4,2)</f>
        <v>01</v>
      </c>
      <c r="L547" s="4" t="str">
        <f t="shared" si="32"/>
        <v/>
      </c>
      <c r="M547" s="4" t="str">
        <f t="shared" si="33"/>
        <v/>
      </c>
      <c r="O547" s="5" t="str">
        <f>DEC2BIN(_xlfn.XLOOKUP(H547,'Initial Parameters'!$C$8:$C$11,'Initial Parameters'!$A$8:$A$11,0)-'Initial Parameters'!$E$3,2)</f>
        <v>10</v>
      </c>
      <c r="P547" s="5" t="str">
        <f t="shared" si="34"/>
        <v/>
      </c>
      <c r="Q547" s="5" t="str">
        <f t="shared" si="35"/>
        <v/>
      </c>
    </row>
    <row r="548" spans="1:17" x14ac:dyDescent="0.4">
      <c r="A548">
        <v>543</v>
      </c>
      <c r="B548" t="s">
        <v>545</v>
      </c>
      <c r="C548" t="s">
        <v>825</v>
      </c>
      <c r="D548" t="s">
        <v>732</v>
      </c>
      <c r="E548" t="s">
        <v>839</v>
      </c>
      <c r="F548" s="8" t="s">
        <v>842</v>
      </c>
      <c r="G548" t="s">
        <v>853</v>
      </c>
      <c r="H548" s="5" t="str" cm="1">
        <f t="array" ref="H548">_xlfn.IFS(D548="","Defense",_xlfn.XLOOKUP(D548,Sheet2!M:M,Sheet2!N:N,_xlfn.IFS(I548="Normal","Defense",I548="Defense","Tank",TRUE,"Speed"))&lt;&gt;0,_xlfn.XLOOKUP(D548,Sheet2!M:M,Sheet2!N:N,_xlfn.IFS(I548="Normal","Defense",I548="Defense","Tank",TRUE,"Speed")),TRUE,_xlfn.IFS(I548="Normal","Defense",I548="Defense","Tank",TRUE,I548))</f>
        <v>Attack</v>
      </c>
      <c r="I548" s="4" t="s">
        <v>869</v>
      </c>
      <c r="K548" s="4" t="str">
        <f>DEC2BIN(_xlfn.XLOOKUP(I548,'Initial Parameters'!$F$8:$F$11,'Initial Parameters'!$D$8:$D$11,0)-'Initial Parameters'!$E$4,2)</f>
        <v>01</v>
      </c>
      <c r="L548" s="4" t="str">
        <f t="shared" si="32"/>
        <v/>
      </c>
      <c r="M548" s="4" t="str">
        <f t="shared" si="33"/>
        <v/>
      </c>
      <c r="O548" s="5" t="str">
        <f>DEC2BIN(_xlfn.XLOOKUP(H548,'Initial Parameters'!$C$8:$C$11,'Initial Parameters'!$A$8:$A$11,0)-'Initial Parameters'!$E$3,2)</f>
        <v>01</v>
      </c>
      <c r="P548" s="5" t="str">
        <f t="shared" si="34"/>
        <v/>
      </c>
      <c r="Q548" s="5" t="str">
        <f t="shared" si="35"/>
        <v/>
      </c>
    </row>
    <row r="549" spans="1:17" x14ac:dyDescent="0.4">
      <c r="A549">
        <v>544</v>
      </c>
      <c r="B549" t="s">
        <v>546</v>
      </c>
      <c r="C549" t="s">
        <v>825</v>
      </c>
      <c r="D549" t="s">
        <v>741</v>
      </c>
      <c r="E549" t="s">
        <v>839</v>
      </c>
      <c r="F549" s="8" t="s">
        <v>843</v>
      </c>
      <c r="G549" t="s">
        <v>853</v>
      </c>
      <c r="H549" s="5" t="str" cm="1">
        <f t="array" ref="H549">_xlfn.IFS(D549="","Defense",_xlfn.XLOOKUP(D549,Sheet2!M:M,Sheet2!N:N,_xlfn.IFS(I549="Normal","Defense",I549="Defense","Tank",TRUE,"Speed"))&lt;&gt;0,_xlfn.XLOOKUP(D549,Sheet2!M:M,Sheet2!N:N,_xlfn.IFS(I549="Normal","Defense",I549="Defense","Tank",TRUE,"Speed")),TRUE,_xlfn.IFS(I549="Normal","Defense",I549="Defense","Tank",TRUE,I549))</f>
        <v>Tank</v>
      </c>
      <c r="I549" s="4" t="s">
        <v>869</v>
      </c>
      <c r="K549" s="4" t="str">
        <f>DEC2BIN(_xlfn.XLOOKUP(I549,'Initial Parameters'!$F$8:$F$11,'Initial Parameters'!$D$8:$D$11,0)-'Initial Parameters'!$E$4,2)</f>
        <v>01</v>
      </c>
      <c r="L549" s="4" t="str">
        <f t="shared" si="32"/>
        <v>00010001</v>
      </c>
      <c r="M549" s="4" t="str">
        <f t="shared" si="33"/>
        <v>11500001</v>
      </c>
      <c r="O549" s="5" t="str">
        <f>DEC2BIN(_xlfn.XLOOKUP(H549,'Initial Parameters'!$C$8:$C$11,'Initial Parameters'!$A$8:$A$11,0)-'Initial Parameters'!$E$3,2)</f>
        <v>11</v>
      </c>
      <c r="P549" s="5" t="str">
        <f t="shared" si="34"/>
        <v>00010011</v>
      </c>
      <c r="Q549" s="5" t="str">
        <f t="shared" si="35"/>
        <v>13E517BD</v>
      </c>
    </row>
    <row r="550" spans="1:17" x14ac:dyDescent="0.4">
      <c r="A550">
        <v>545</v>
      </c>
      <c r="B550" t="s">
        <v>547</v>
      </c>
      <c r="C550" t="s">
        <v>825</v>
      </c>
      <c r="D550" t="s">
        <v>740</v>
      </c>
      <c r="E550" t="s">
        <v>841</v>
      </c>
      <c r="F550" s="8" t="s">
        <v>842</v>
      </c>
      <c r="G550" t="s">
        <v>854</v>
      </c>
      <c r="H550" s="5" t="str" cm="1">
        <f t="array" ref="H550">_xlfn.IFS(D550="","Defense",_xlfn.XLOOKUP(D550,Sheet2!M:M,Sheet2!N:N,_xlfn.IFS(I550="Normal","Defense",I550="Defense","Tank",TRUE,"Speed"))&lt;&gt;0,_xlfn.XLOOKUP(D550,Sheet2!M:M,Sheet2!N:N,_xlfn.IFS(I550="Normal","Defense",I550="Defense","Tank",TRUE,"Speed")),TRUE,_xlfn.IFS(I550="Normal","Defense",I550="Defense","Tank",TRUE,I550))</f>
        <v>Defense</v>
      </c>
      <c r="I550" s="4" t="s">
        <v>732</v>
      </c>
      <c r="K550" s="4" t="str">
        <f>DEC2BIN(_xlfn.XLOOKUP(I550,'Initial Parameters'!$F$8:$F$11,'Initial Parameters'!$D$8:$D$11,0)-'Initial Parameters'!$E$4,2)</f>
        <v>00</v>
      </c>
      <c r="L550" s="4" t="str">
        <f t="shared" si="32"/>
        <v/>
      </c>
      <c r="M550" s="4" t="str">
        <f t="shared" si="33"/>
        <v/>
      </c>
      <c r="O550" s="5" t="str">
        <f>DEC2BIN(_xlfn.XLOOKUP(H550,'Initial Parameters'!$C$8:$C$11,'Initial Parameters'!$A$8:$A$11,0)-'Initial Parameters'!$E$3,2)</f>
        <v>00</v>
      </c>
      <c r="P550" s="5" t="str">
        <f t="shared" si="34"/>
        <v/>
      </c>
      <c r="Q550" s="5" t="str">
        <f t="shared" si="35"/>
        <v/>
      </c>
    </row>
    <row r="551" spans="1:17" x14ac:dyDescent="0.4">
      <c r="A551">
        <v>546</v>
      </c>
      <c r="B551" t="s">
        <v>548</v>
      </c>
      <c r="C551" t="s">
        <v>825</v>
      </c>
      <c r="D551" t="s">
        <v>732</v>
      </c>
      <c r="E551" t="s">
        <v>839</v>
      </c>
      <c r="F551" s="8" t="s">
        <v>842</v>
      </c>
      <c r="G551" t="s">
        <v>853</v>
      </c>
      <c r="H551" s="5" t="str" cm="1">
        <f t="array" ref="H551">_xlfn.IFS(D551="","Defense",_xlfn.XLOOKUP(D551,Sheet2!M:M,Sheet2!N:N,_xlfn.IFS(I551="Normal","Defense",I551="Defense","Tank",TRUE,"Speed"))&lt;&gt;0,_xlfn.XLOOKUP(D551,Sheet2!M:M,Sheet2!N:N,_xlfn.IFS(I551="Normal","Defense",I551="Defense","Tank",TRUE,"Speed")),TRUE,_xlfn.IFS(I551="Normal","Defense",I551="Defense","Tank",TRUE,I551))</f>
        <v>Attack</v>
      </c>
      <c r="I551" s="4" t="s">
        <v>869</v>
      </c>
      <c r="K551" s="4" t="str">
        <f>DEC2BIN(_xlfn.XLOOKUP(I551,'Initial Parameters'!$F$8:$F$11,'Initial Parameters'!$D$8:$D$11,0)-'Initial Parameters'!$E$4,2)</f>
        <v>01</v>
      </c>
      <c r="L551" s="4" t="str">
        <f t="shared" si="32"/>
        <v/>
      </c>
      <c r="M551" s="4" t="str">
        <f t="shared" si="33"/>
        <v/>
      </c>
      <c r="O551" s="5" t="str">
        <f>DEC2BIN(_xlfn.XLOOKUP(H551,'Initial Parameters'!$C$8:$C$11,'Initial Parameters'!$A$8:$A$11,0)-'Initial Parameters'!$E$3,2)</f>
        <v>01</v>
      </c>
      <c r="P551" s="5" t="str">
        <f t="shared" si="34"/>
        <v/>
      </c>
      <c r="Q551" s="5" t="str">
        <f t="shared" si="35"/>
        <v/>
      </c>
    </row>
    <row r="552" spans="1:17" x14ac:dyDescent="0.4">
      <c r="A552">
        <v>547</v>
      </c>
      <c r="B552" t="s">
        <v>549</v>
      </c>
      <c r="C552" t="s">
        <v>825</v>
      </c>
      <c r="D552" t="s">
        <v>732</v>
      </c>
      <c r="E552" t="s">
        <v>841</v>
      </c>
      <c r="F552" s="8" t="s">
        <v>842</v>
      </c>
      <c r="G552" t="s">
        <v>854</v>
      </c>
      <c r="H552" s="5" t="str" cm="1">
        <f t="array" ref="H552">_xlfn.IFS(D552="","Defense",_xlfn.XLOOKUP(D552,Sheet2!M:M,Sheet2!N:N,_xlfn.IFS(I552="Normal","Defense",I552="Defense","Tank",TRUE,"Speed"))&lt;&gt;0,_xlfn.XLOOKUP(D552,Sheet2!M:M,Sheet2!N:N,_xlfn.IFS(I552="Normal","Defense",I552="Defense","Tank",TRUE,"Speed")),TRUE,_xlfn.IFS(I552="Normal","Defense",I552="Defense","Tank",TRUE,I552))</f>
        <v>Defense</v>
      </c>
      <c r="I552" s="4" t="s">
        <v>732</v>
      </c>
      <c r="K552" s="4" t="str">
        <f>DEC2BIN(_xlfn.XLOOKUP(I552,'Initial Parameters'!$F$8:$F$11,'Initial Parameters'!$D$8:$D$11,0)-'Initial Parameters'!$E$4,2)</f>
        <v>00</v>
      </c>
      <c r="L552" s="4" t="str">
        <f t="shared" si="32"/>
        <v/>
      </c>
      <c r="M552" s="4" t="str">
        <f t="shared" si="33"/>
        <v/>
      </c>
      <c r="O552" s="5" t="str">
        <f>DEC2BIN(_xlfn.XLOOKUP(H552,'Initial Parameters'!$C$8:$C$11,'Initial Parameters'!$A$8:$A$11,0)-'Initial Parameters'!$E$3,2)</f>
        <v>00</v>
      </c>
      <c r="P552" s="5" t="str">
        <f t="shared" si="34"/>
        <v/>
      </c>
      <c r="Q552" s="5" t="str">
        <f t="shared" si="35"/>
        <v/>
      </c>
    </row>
    <row r="553" spans="1:17" x14ac:dyDescent="0.4">
      <c r="A553">
        <v>548</v>
      </c>
      <c r="B553" t="s">
        <v>550</v>
      </c>
      <c r="C553" t="s">
        <v>825</v>
      </c>
      <c r="D553" t="s">
        <v>733</v>
      </c>
      <c r="E553" t="s">
        <v>841</v>
      </c>
      <c r="F553" s="8" t="s">
        <v>849</v>
      </c>
      <c r="G553" t="s">
        <v>853</v>
      </c>
      <c r="H553" s="5" t="str" cm="1">
        <f t="array" ref="H553">_xlfn.IFS(D553="","Defense",_xlfn.XLOOKUP(D553,Sheet2!M:M,Sheet2!N:N,_xlfn.IFS(I553="Normal","Defense",I553="Defense","Tank",TRUE,"Speed"))&lt;&gt;0,_xlfn.XLOOKUP(D553,Sheet2!M:M,Sheet2!N:N,_xlfn.IFS(I553="Normal","Defense",I553="Defense","Tank",TRUE,"Speed")),TRUE,_xlfn.IFS(I553="Normal","Defense",I553="Defense","Tank",TRUE,I553))</f>
        <v>Attack</v>
      </c>
      <c r="I553" s="4" t="s">
        <v>732</v>
      </c>
      <c r="K553" s="4" t="str">
        <f>DEC2BIN(_xlfn.XLOOKUP(I553,'Initial Parameters'!$F$8:$F$11,'Initial Parameters'!$D$8:$D$11,0)-'Initial Parameters'!$E$4,2)</f>
        <v>00</v>
      </c>
      <c r="L553" s="4" t="str">
        <f t="shared" si="32"/>
        <v>01010000</v>
      </c>
      <c r="M553" s="4" t="str">
        <f t="shared" si="33"/>
        <v/>
      </c>
      <c r="O553" s="5" t="str">
        <f>DEC2BIN(_xlfn.XLOOKUP(H553,'Initial Parameters'!$C$8:$C$11,'Initial Parameters'!$A$8:$A$11,0)-'Initial Parameters'!$E$3,2)</f>
        <v>01</v>
      </c>
      <c r="P553" s="5" t="str">
        <f t="shared" si="34"/>
        <v>11100101</v>
      </c>
      <c r="Q553" s="5" t="str">
        <f t="shared" si="35"/>
        <v/>
      </c>
    </row>
    <row r="554" spans="1:17" x14ac:dyDescent="0.4">
      <c r="A554">
        <v>549</v>
      </c>
      <c r="B554" t="s">
        <v>551</v>
      </c>
      <c r="C554" t="s">
        <v>825</v>
      </c>
      <c r="D554" t="s">
        <v>736</v>
      </c>
      <c r="E554" t="s">
        <v>841</v>
      </c>
      <c r="F554" s="8" t="s">
        <v>842</v>
      </c>
      <c r="G554" t="s">
        <v>854</v>
      </c>
      <c r="H554" s="5" t="str" cm="1">
        <f t="array" ref="H554">_xlfn.IFS(D554="","Defense",_xlfn.XLOOKUP(D554,Sheet2!M:M,Sheet2!N:N,_xlfn.IFS(I554="Normal","Defense",I554="Defense","Tank",TRUE,"Speed"))&lt;&gt;0,_xlfn.XLOOKUP(D554,Sheet2!M:M,Sheet2!N:N,_xlfn.IFS(I554="Normal","Defense",I554="Defense","Tank",TRUE,"Speed")),TRUE,_xlfn.IFS(I554="Normal","Defense",I554="Defense","Tank",TRUE,I554))</f>
        <v>Attack</v>
      </c>
      <c r="I554" s="4" t="s">
        <v>732</v>
      </c>
      <c r="K554" s="4" t="str">
        <f>DEC2BIN(_xlfn.XLOOKUP(I554,'Initial Parameters'!$F$8:$F$11,'Initial Parameters'!$D$8:$D$11,0)-'Initial Parameters'!$E$4,2)</f>
        <v>00</v>
      </c>
      <c r="L554" s="4" t="str">
        <f t="shared" si="32"/>
        <v/>
      </c>
      <c r="M554" s="4" t="str">
        <f t="shared" si="33"/>
        <v/>
      </c>
      <c r="O554" s="5" t="str">
        <f>DEC2BIN(_xlfn.XLOOKUP(H554,'Initial Parameters'!$C$8:$C$11,'Initial Parameters'!$A$8:$A$11,0)-'Initial Parameters'!$E$3,2)</f>
        <v>01</v>
      </c>
      <c r="P554" s="5" t="str">
        <f t="shared" si="34"/>
        <v/>
      </c>
      <c r="Q554" s="5" t="str">
        <f t="shared" si="35"/>
        <v/>
      </c>
    </row>
    <row r="555" spans="1:17" x14ac:dyDescent="0.4">
      <c r="A555">
        <v>550</v>
      </c>
      <c r="B555" t="s">
        <v>552</v>
      </c>
      <c r="C555" t="s">
        <v>825</v>
      </c>
      <c r="D555" t="s">
        <v>737</v>
      </c>
      <c r="E555" t="s">
        <v>839</v>
      </c>
      <c r="F555" s="8" t="s">
        <v>842</v>
      </c>
      <c r="G555" t="s">
        <v>853</v>
      </c>
      <c r="H555" s="5" t="str" cm="1">
        <f t="array" ref="H555">_xlfn.IFS(D555="","Defense",_xlfn.XLOOKUP(D555,Sheet2!M:M,Sheet2!N:N,_xlfn.IFS(I555="Normal","Defense",I555="Defense","Tank",TRUE,"Speed"))&lt;&gt;0,_xlfn.XLOOKUP(D555,Sheet2!M:M,Sheet2!N:N,_xlfn.IFS(I555="Normal","Defense",I555="Defense","Tank",TRUE,"Speed")),TRUE,_xlfn.IFS(I555="Normal","Defense",I555="Defense","Tank",TRUE,I555))</f>
        <v>Speed</v>
      </c>
      <c r="I555" s="4" t="s">
        <v>869</v>
      </c>
      <c r="K555" s="4" t="str">
        <f>DEC2BIN(_xlfn.XLOOKUP(I555,'Initial Parameters'!$F$8:$F$11,'Initial Parameters'!$D$8:$D$11,0)-'Initial Parameters'!$E$4,2)</f>
        <v>01</v>
      </c>
      <c r="L555" s="4" t="str">
        <f t="shared" si="32"/>
        <v/>
      </c>
      <c r="M555" s="4" t="str">
        <f t="shared" si="33"/>
        <v/>
      </c>
      <c r="O555" s="5" t="str">
        <f>DEC2BIN(_xlfn.XLOOKUP(H555,'Initial Parameters'!$C$8:$C$11,'Initial Parameters'!$A$8:$A$11,0)-'Initial Parameters'!$E$3,2)</f>
        <v>10</v>
      </c>
      <c r="P555" s="5" t="str">
        <f t="shared" si="34"/>
        <v/>
      </c>
      <c r="Q555" s="5" t="str">
        <f t="shared" si="35"/>
        <v/>
      </c>
    </row>
    <row r="556" spans="1:17" x14ac:dyDescent="0.4">
      <c r="A556">
        <v>551</v>
      </c>
      <c r="B556" t="s">
        <v>553</v>
      </c>
      <c r="C556" t="s">
        <v>825</v>
      </c>
      <c r="D556" t="s">
        <v>735</v>
      </c>
      <c r="E556" t="s">
        <v>841</v>
      </c>
      <c r="F556" s="8" t="s">
        <v>842</v>
      </c>
      <c r="G556" t="s">
        <v>853</v>
      </c>
      <c r="H556" s="5" t="str" cm="1">
        <f t="array" ref="H556">_xlfn.IFS(D556="","Defense",_xlfn.XLOOKUP(D556,Sheet2!M:M,Sheet2!N:N,_xlfn.IFS(I556="Normal","Defense",I556="Defense","Tank",TRUE,"Speed"))&lt;&gt;0,_xlfn.XLOOKUP(D556,Sheet2!M:M,Sheet2!N:N,_xlfn.IFS(I556="Normal","Defense",I556="Defense","Tank",TRUE,"Speed")),TRUE,_xlfn.IFS(I556="Normal","Defense",I556="Defense","Tank",TRUE,I556))</f>
        <v>Tank</v>
      </c>
      <c r="I556" s="4" t="s">
        <v>869</v>
      </c>
      <c r="K556" s="4" t="str">
        <f>DEC2BIN(_xlfn.XLOOKUP(I556,'Initial Parameters'!$F$8:$F$11,'Initial Parameters'!$D$8:$D$11,0)-'Initial Parameters'!$E$4,2)</f>
        <v>01</v>
      </c>
      <c r="L556" s="4" t="str">
        <f t="shared" si="32"/>
        <v/>
      </c>
      <c r="M556" s="4" t="str">
        <f t="shared" si="33"/>
        <v/>
      </c>
      <c r="O556" s="5" t="str">
        <f>DEC2BIN(_xlfn.XLOOKUP(H556,'Initial Parameters'!$C$8:$C$11,'Initial Parameters'!$A$8:$A$11,0)-'Initial Parameters'!$E$3,2)</f>
        <v>11</v>
      </c>
      <c r="P556" s="5" t="str">
        <f t="shared" si="34"/>
        <v/>
      </c>
      <c r="Q556" s="5" t="str">
        <f t="shared" si="35"/>
        <v/>
      </c>
    </row>
    <row r="557" spans="1:17" x14ac:dyDescent="0.4">
      <c r="A557">
        <v>552</v>
      </c>
      <c r="B557" t="s">
        <v>554</v>
      </c>
      <c r="C557" t="s">
        <v>825</v>
      </c>
      <c r="D557" t="s">
        <v>735</v>
      </c>
      <c r="E557" t="s">
        <v>841</v>
      </c>
      <c r="F557" s="8" t="s">
        <v>840</v>
      </c>
      <c r="G557" t="s">
        <v>854</v>
      </c>
      <c r="H557" s="5" t="str" cm="1">
        <f t="array" ref="H557">_xlfn.IFS(D557="","Defense",_xlfn.XLOOKUP(D557,Sheet2!M:M,Sheet2!N:N,_xlfn.IFS(I557="Normal","Defense",I557="Defense","Tank",TRUE,"Speed"))&lt;&gt;0,_xlfn.XLOOKUP(D557,Sheet2!M:M,Sheet2!N:N,_xlfn.IFS(I557="Normal","Defense",I557="Defense","Tank",TRUE,"Speed")),TRUE,_xlfn.IFS(I557="Normal","Defense",I557="Defense","Tank",TRUE,I557))</f>
        <v>Tank</v>
      </c>
      <c r="I557" s="4" t="s">
        <v>732</v>
      </c>
      <c r="K557" s="4" t="str">
        <f>DEC2BIN(_xlfn.XLOOKUP(I557,'Initial Parameters'!$F$8:$F$11,'Initial Parameters'!$D$8:$D$11,0)-'Initial Parameters'!$E$4,2)</f>
        <v>00</v>
      </c>
      <c r="L557" s="4" t="str">
        <f t="shared" si="32"/>
        <v>00000000</v>
      </c>
      <c r="M557" s="4" t="str">
        <f t="shared" si="33"/>
        <v/>
      </c>
      <c r="O557" s="5" t="str">
        <f>DEC2BIN(_xlfn.XLOOKUP(H557,'Initial Parameters'!$C$8:$C$11,'Initial Parameters'!$A$8:$A$11,0)-'Initial Parameters'!$E$3,2)</f>
        <v>11</v>
      </c>
      <c r="P557" s="5" t="str">
        <f t="shared" si="34"/>
        <v>00010111</v>
      </c>
      <c r="Q557" s="5" t="str">
        <f t="shared" si="35"/>
        <v/>
      </c>
    </row>
    <row r="558" spans="1:17" x14ac:dyDescent="0.4">
      <c r="A558">
        <v>553</v>
      </c>
      <c r="B558" t="s">
        <v>555</v>
      </c>
      <c r="C558" t="s">
        <v>825</v>
      </c>
      <c r="D558" t="s">
        <v>736</v>
      </c>
      <c r="E558" t="s">
        <v>839</v>
      </c>
      <c r="F558" s="8" t="s">
        <v>842</v>
      </c>
      <c r="G558" t="s">
        <v>854</v>
      </c>
      <c r="H558" s="5" t="str" cm="1">
        <f t="array" ref="H558">_xlfn.IFS(D558="","Defense",_xlfn.XLOOKUP(D558,Sheet2!M:M,Sheet2!N:N,_xlfn.IFS(I558="Normal","Defense",I558="Defense","Tank",TRUE,"Speed"))&lt;&gt;0,_xlfn.XLOOKUP(D558,Sheet2!M:M,Sheet2!N:N,_xlfn.IFS(I558="Normal","Defense",I558="Defense","Tank",TRUE,"Speed")),TRUE,_xlfn.IFS(I558="Normal","Defense",I558="Defense","Tank",TRUE,I558))</f>
        <v>Attack</v>
      </c>
      <c r="I558" s="4" t="s">
        <v>732</v>
      </c>
      <c r="K558" s="4" t="str">
        <f>DEC2BIN(_xlfn.XLOOKUP(I558,'Initial Parameters'!$F$8:$F$11,'Initial Parameters'!$D$8:$D$11,0)-'Initial Parameters'!$E$4,2)</f>
        <v>00</v>
      </c>
      <c r="L558" s="4" t="str">
        <f t="shared" si="32"/>
        <v/>
      </c>
      <c r="M558" s="4" t="str">
        <f t="shared" si="33"/>
        <v/>
      </c>
      <c r="O558" s="5" t="str">
        <f>DEC2BIN(_xlfn.XLOOKUP(H558,'Initial Parameters'!$C$8:$C$11,'Initial Parameters'!$A$8:$A$11,0)-'Initial Parameters'!$E$3,2)</f>
        <v>01</v>
      </c>
      <c r="P558" s="5" t="str">
        <f t="shared" si="34"/>
        <v/>
      </c>
      <c r="Q558" s="5" t="str">
        <f t="shared" si="35"/>
        <v/>
      </c>
    </row>
    <row r="559" spans="1:17" x14ac:dyDescent="0.4">
      <c r="A559">
        <v>554</v>
      </c>
      <c r="B559" t="s">
        <v>556</v>
      </c>
      <c r="C559" t="s">
        <v>825</v>
      </c>
      <c r="D559" t="s">
        <v>736</v>
      </c>
      <c r="E559" t="s">
        <v>841</v>
      </c>
      <c r="F559" s="8" t="s">
        <v>842</v>
      </c>
      <c r="G559" t="s">
        <v>854</v>
      </c>
      <c r="H559" s="5" t="str" cm="1">
        <f t="array" ref="H559">_xlfn.IFS(D559="","Defense",_xlfn.XLOOKUP(D559,Sheet2!M:M,Sheet2!N:N,_xlfn.IFS(I559="Normal","Defense",I559="Defense","Tank",TRUE,"Speed"))&lt;&gt;0,_xlfn.XLOOKUP(D559,Sheet2!M:M,Sheet2!N:N,_xlfn.IFS(I559="Normal","Defense",I559="Defense","Tank",TRUE,"Speed")),TRUE,_xlfn.IFS(I559="Normal","Defense",I559="Defense","Tank",TRUE,I559))</f>
        <v>Attack</v>
      </c>
      <c r="I559" s="4" t="s">
        <v>732</v>
      </c>
      <c r="K559" s="4" t="str">
        <f>DEC2BIN(_xlfn.XLOOKUP(I559,'Initial Parameters'!$F$8:$F$11,'Initial Parameters'!$D$8:$D$11,0)-'Initial Parameters'!$E$4,2)</f>
        <v>00</v>
      </c>
      <c r="L559" s="4" t="str">
        <f t="shared" si="32"/>
        <v/>
      </c>
      <c r="M559" s="4" t="str">
        <f t="shared" si="33"/>
        <v/>
      </c>
      <c r="O559" s="5" t="str">
        <f>DEC2BIN(_xlfn.XLOOKUP(H559,'Initial Parameters'!$C$8:$C$11,'Initial Parameters'!$A$8:$A$11,0)-'Initial Parameters'!$E$3,2)</f>
        <v>01</v>
      </c>
      <c r="P559" s="5" t="str">
        <f t="shared" si="34"/>
        <v/>
      </c>
      <c r="Q559" s="5" t="str">
        <f t="shared" si="35"/>
        <v/>
      </c>
    </row>
    <row r="560" spans="1:17" x14ac:dyDescent="0.4">
      <c r="A560">
        <v>555</v>
      </c>
      <c r="B560" t="s">
        <v>557</v>
      </c>
      <c r="C560" t="s">
        <v>825</v>
      </c>
      <c r="D560" t="s">
        <v>740</v>
      </c>
      <c r="E560" t="s">
        <v>841</v>
      </c>
      <c r="F560" s="8" t="s">
        <v>843</v>
      </c>
      <c r="G560" t="s">
        <v>854</v>
      </c>
      <c r="H560" s="5" t="str" cm="1">
        <f t="array" ref="H560">_xlfn.IFS(D560="","Defense",_xlfn.XLOOKUP(D560,Sheet2!M:M,Sheet2!N:N,_xlfn.IFS(I560="Normal","Defense",I560="Defense","Tank",TRUE,"Speed"))&lt;&gt;0,_xlfn.XLOOKUP(D560,Sheet2!M:M,Sheet2!N:N,_xlfn.IFS(I560="Normal","Defense",I560="Defense","Tank",TRUE,"Speed")),TRUE,_xlfn.IFS(I560="Normal","Defense",I560="Defense","Tank",TRUE,I560))</f>
        <v>Defense</v>
      </c>
      <c r="I560" s="4" t="s">
        <v>732</v>
      </c>
      <c r="K560" s="4" t="str">
        <f>DEC2BIN(_xlfn.XLOOKUP(I560,'Initial Parameters'!$F$8:$F$11,'Initial Parameters'!$D$8:$D$11,0)-'Initial Parameters'!$E$4,2)</f>
        <v>00</v>
      </c>
      <c r="L560" s="4" t="str">
        <f t="shared" si="32"/>
        <v/>
      </c>
      <c r="M560" s="4" t="str">
        <f t="shared" si="33"/>
        <v/>
      </c>
      <c r="O560" s="5" t="str">
        <f>DEC2BIN(_xlfn.XLOOKUP(H560,'Initial Parameters'!$C$8:$C$11,'Initial Parameters'!$A$8:$A$11,0)-'Initial Parameters'!$E$3,2)</f>
        <v>00</v>
      </c>
      <c r="P560" s="5" t="str">
        <f t="shared" si="34"/>
        <v/>
      </c>
      <c r="Q560" s="5" t="str">
        <f t="shared" si="35"/>
        <v/>
      </c>
    </row>
    <row r="561" spans="1:17" x14ac:dyDescent="0.4">
      <c r="A561">
        <v>556</v>
      </c>
      <c r="B561" t="s">
        <v>558</v>
      </c>
      <c r="C561" t="s">
        <v>825</v>
      </c>
      <c r="D561" t="s">
        <v>736</v>
      </c>
      <c r="E561" t="s">
        <v>839</v>
      </c>
      <c r="F561" s="8" t="s">
        <v>842</v>
      </c>
      <c r="G561" t="s">
        <v>853</v>
      </c>
      <c r="H561" s="5" t="str" cm="1">
        <f t="array" ref="H561">_xlfn.IFS(D561="","Defense",_xlfn.XLOOKUP(D561,Sheet2!M:M,Sheet2!N:N,_xlfn.IFS(I561="Normal","Defense",I561="Defense","Tank",TRUE,"Speed"))&lt;&gt;0,_xlfn.XLOOKUP(D561,Sheet2!M:M,Sheet2!N:N,_xlfn.IFS(I561="Normal","Defense",I561="Defense","Tank",TRUE,"Speed")),TRUE,_xlfn.IFS(I561="Normal","Defense",I561="Defense","Tank",TRUE,I561))</f>
        <v>Attack</v>
      </c>
      <c r="I561" s="4" t="s">
        <v>869</v>
      </c>
      <c r="K561" s="4" t="str">
        <f>DEC2BIN(_xlfn.XLOOKUP(I561,'Initial Parameters'!$F$8:$F$11,'Initial Parameters'!$D$8:$D$11,0)-'Initial Parameters'!$E$4,2)</f>
        <v>01</v>
      </c>
      <c r="L561" s="4" t="str">
        <f t="shared" si="32"/>
        <v>00000001</v>
      </c>
      <c r="M561" s="4" t="str">
        <f t="shared" si="33"/>
        <v/>
      </c>
      <c r="O561" s="5" t="str">
        <f>DEC2BIN(_xlfn.XLOOKUP(H561,'Initial Parameters'!$C$8:$C$11,'Initial Parameters'!$A$8:$A$11,0)-'Initial Parameters'!$E$3,2)</f>
        <v>01</v>
      </c>
      <c r="P561" s="5" t="str">
        <f t="shared" si="34"/>
        <v>10111101</v>
      </c>
      <c r="Q561" s="5" t="str">
        <f t="shared" si="35"/>
        <v/>
      </c>
    </row>
    <row r="562" spans="1:17" x14ac:dyDescent="0.4">
      <c r="A562">
        <v>557</v>
      </c>
      <c r="B562" t="s">
        <v>559</v>
      </c>
      <c r="C562" t="s">
        <v>825</v>
      </c>
      <c r="D562" t="s">
        <v>735</v>
      </c>
      <c r="E562" t="s">
        <v>839</v>
      </c>
      <c r="F562" s="8" t="s">
        <v>840</v>
      </c>
      <c r="G562" t="s">
        <v>854</v>
      </c>
      <c r="H562" s="5" t="str" cm="1">
        <f t="array" ref="H562">_xlfn.IFS(D562="","Defense",_xlfn.XLOOKUP(D562,Sheet2!M:M,Sheet2!N:N,_xlfn.IFS(I562="Normal","Defense",I562="Defense","Tank",TRUE,"Speed"))&lt;&gt;0,_xlfn.XLOOKUP(D562,Sheet2!M:M,Sheet2!N:N,_xlfn.IFS(I562="Normal","Defense",I562="Defense","Tank",TRUE,"Speed")),TRUE,_xlfn.IFS(I562="Normal","Defense",I562="Defense","Tank",TRUE,I562))</f>
        <v>Tank</v>
      </c>
      <c r="I562" s="4" t="s">
        <v>732</v>
      </c>
      <c r="K562" s="4" t="str">
        <f>DEC2BIN(_xlfn.XLOOKUP(I562,'Initial Parameters'!$F$8:$F$11,'Initial Parameters'!$D$8:$D$11,0)-'Initial Parameters'!$E$4,2)</f>
        <v>00</v>
      </c>
      <c r="L562" s="4" t="str">
        <f t="shared" si="32"/>
        <v/>
      </c>
      <c r="M562" s="4" t="str">
        <f t="shared" si="33"/>
        <v/>
      </c>
      <c r="O562" s="5" t="str">
        <f>DEC2BIN(_xlfn.XLOOKUP(H562,'Initial Parameters'!$C$8:$C$11,'Initial Parameters'!$A$8:$A$11,0)-'Initial Parameters'!$E$3,2)</f>
        <v>11</v>
      </c>
      <c r="P562" s="5" t="str">
        <f t="shared" si="34"/>
        <v/>
      </c>
      <c r="Q562" s="5" t="str">
        <f t="shared" si="35"/>
        <v/>
      </c>
    </row>
    <row r="563" spans="1:17" x14ac:dyDescent="0.4">
      <c r="A563">
        <v>558</v>
      </c>
      <c r="B563" t="s">
        <v>560</v>
      </c>
      <c r="C563" t="s">
        <v>825</v>
      </c>
      <c r="D563" t="s">
        <v>735</v>
      </c>
      <c r="E563" t="s">
        <v>841</v>
      </c>
      <c r="F563" s="8" t="s">
        <v>840</v>
      </c>
      <c r="G563" t="s">
        <v>854</v>
      </c>
      <c r="H563" s="5" t="str" cm="1">
        <f t="array" ref="H563">_xlfn.IFS(D563="","Defense",_xlfn.XLOOKUP(D563,Sheet2!M:M,Sheet2!N:N,_xlfn.IFS(I563="Normal","Defense",I563="Defense","Tank",TRUE,"Speed"))&lt;&gt;0,_xlfn.XLOOKUP(D563,Sheet2!M:M,Sheet2!N:N,_xlfn.IFS(I563="Normal","Defense",I563="Defense","Tank",TRUE,"Speed")),TRUE,_xlfn.IFS(I563="Normal","Defense",I563="Defense","Tank",TRUE,I563))</f>
        <v>Tank</v>
      </c>
      <c r="I563" s="4" t="s">
        <v>732</v>
      </c>
      <c r="K563" s="4" t="str">
        <f>DEC2BIN(_xlfn.XLOOKUP(I563,'Initial Parameters'!$F$8:$F$11,'Initial Parameters'!$D$8:$D$11,0)-'Initial Parameters'!$E$4,2)</f>
        <v>00</v>
      </c>
      <c r="L563" s="4" t="str">
        <f t="shared" si="32"/>
        <v/>
      </c>
      <c r="M563" s="4" t="str">
        <f t="shared" si="33"/>
        <v/>
      </c>
      <c r="O563" s="5" t="str">
        <f>DEC2BIN(_xlfn.XLOOKUP(H563,'Initial Parameters'!$C$8:$C$11,'Initial Parameters'!$A$8:$A$11,0)-'Initial Parameters'!$E$3,2)</f>
        <v>11</v>
      </c>
      <c r="P563" s="5" t="str">
        <f t="shared" si="34"/>
        <v/>
      </c>
      <c r="Q563" s="5" t="str">
        <f t="shared" si="35"/>
        <v/>
      </c>
    </row>
    <row r="564" spans="1:17" x14ac:dyDescent="0.4">
      <c r="A564">
        <v>559</v>
      </c>
      <c r="B564" t="s">
        <v>561</v>
      </c>
      <c r="C564" t="s">
        <v>825</v>
      </c>
      <c r="D564" t="s">
        <v>737</v>
      </c>
      <c r="E564" t="s">
        <v>839</v>
      </c>
      <c r="F564" s="8" t="s">
        <v>840</v>
      </c>
      <c r="G564" t="s">
        <v>854</v>
      </c>
      <c r="H564" s="5" t="str" cm="1">
        <f t="array" ref="H564">_xlfn.IFS(D564="","Defense",_xlfn.XLOOKUP(D564,Sheet2!M:M,Sheet2!N:N,_xlfn.IFS(I564="Normal","Defense",I564="Defense","Tank",TRUE,"Speed"))&lt;&gt;0,_xlfn.XLOOKUP(D564,Sheet2!M:M,Sheet2!N:N,_xlfn.IFS(I564="Normal","Defense",I564="Defense","Tank",TRUE,"Speed")),TRUE,_xlfn.IFS(I564="Normal","Defense",I564="Defense","Tank",TRUE,I564))</f>
        <v>Speed</v>
      </c>
      <c r="I564" s="4" t="s">
        <v>732</v>
      </c>
      <c r="K564" s="4" t="str">
        <f>DEC2BIN(_xlfn.XLOOKUP(I564,'Initial Parameters'!$F$8:$F$11,'Initial Parameters'!$D$8:$D$11,0)-'Initial Parameters'!$E$4,2)</f>
        <v>00</v>
      </c>
      <c r="L564" s="4" t="str">
        <f t="shared" si="32"/>
        <v/>
      </c>
      <c r="M564" s="4" t="str">
        <f t="shared" si="33"/>
        <v/>
      </c>
      <c r="O564" s="5" t="str">
        <f>DEC2BIN(_xlfn.XLOOKUP(H564,'Initial Parameters'!$C$8:$C$11,'Initial Parameters'!$A$8:$A$11,0)-'Initial Parameters'!$E$3,2)</f>
        <v>10</v>
      </c>
      <c r="P564" s="5" t="str">
        <f t="shared" si="34"/>
        <v/>
      </c>
      <c r="Q564" s="5" t="str">
        <f t="shared" si="35"/>
        <v/>
      </c>
    </row>
    <row r="565" spans="1:17" x14ac:dyDescent="0.4">
      <c r="A565">
        <v>560</v>
      </c>
      <c r="B565" t="s">
        <v>562</v>
      </c>
      <c r="C565" t="s">
        <v>825</v>
      </c>
      <c r="D565" t="s">
        <v>738</v>
      </c>
      <c r="E565" t="s">
        <v>839</v>
      </c>
      <c r="F565" s="8" t="s">
        <v>842</v>
      </c>
      <c r="G565" t="s">
        <v>853</v>
      </c>
      <c r="H565" s="5" t="str" cm="1">
        <f t="array" ref="H565">_xlfn.IFS(D565="","Defense",_xlfn.XLOOKUP(D565,Sheet2!M:M,Sheet2!N:N,_xlfn.IFS(I565="Normal","Defense",I565="Defense","Tank",TRUE,"Speed"))&lt;&gt;0,_xlfn.XLOOKUP(D565,Sheet2!M:M,Sheet2!N:N,_xlfn.IFS(I565="Normal","Defense",I565="Defense","Tank",TRUE,"Speed")),TRUE,_xlfn.IFS(I565="Normal","Defense",I565="Defense","Tank",TRUE,I565))</f>
        <v>Speed</v>
      </c>
      <c r="I565" s="4" t="s">
        <v>869</v>
      </c>
      <c r="K565" s="4" t="str">
        <f>DEC2BIN(_xlfn.XLOOKUP(I565,'Initial Parameters'!$F$8:$F$11,'Initial Parameters'!$D$8:$D$11,0)-'Initial Parameters'!$E$4,2)</f>
        <v>01</v>
      </c>
      <c r="L565" s="4" t="str">
        <f t="shared" si="32"/>
        <v>10001001</v>
      </c>
      <c r="M565" s="4" t="str">
        <f t="shared" si="33"/>
        <v>89D7C3C4</v>
      </c>
      <c r="O565" s="5" t="str">
        <f>DEC2BIN(_xlfn.XLOOKUP(H565,'Initial Parameters'!$C$8:$C$11,'Initial Parameters'!$A$8:$A$11,0)-'Initial Parameters'!$E$3,2)</f>
        <v>10</v>
      </c>
      <c r="P565" s="5" t="str">
        <f t="shared" si="34"/>
        <v>11000110</v>
      </c>
      <c r="Q565" s="5" t="str">
        <f t="shared" si="35"/>
        <v>C696AA04</v>
      </c>
    </row>
    <row r="566" spans="1:17" x14ac:dyDescent="0.4">
      <c r="A566">
        <v>561</v>
      </c>
      <c r="B566" t="s">
        <v>563</v>
      </c>
      <c r="C566" t="s">
        <v>825</v>
      </c>
      <c r="D566" t="s">
        <v>733</v>
      </c>
      <c r="E566" t="s">
        <v>844</v>
      </c>
      <c r="F566" s="8" t="s">
        <v>848</v>
      </c>
      <c r="G566" t="s">
        <v>857</v>
      </c>
      <c r="H566" s="5" t="str" cm="1">
        <f t="array" ref="H566">_xlfn.IFS(D566="","Defense",_xlfn.XLOOKUP(D566,Sheet2!M:M,Sheet2!N:N,_xlfn.IFS(I566="Normal","Defense",I566="Defense","Tank",TRUE,"Speed"))&lt;&gt;0,_xlfn.XLOOKUP(D566,Sheet2!M:M,Sheet2!N:N,_xlfn.IFS(I566="Normal","Defense",I566="Defense","Tank",TRUE,"Speed")),TRUE,_xlfn.IFS(I566="Normal","Defense",I566="Defense","Tank",TRUE,I566))</f>
        <v>Attack</v>
      </c>
      <c r="I566" s="4" t="s">
        <v>867</v>
      </c>
      <c r="K566" s="4" t="str">
        <f>DEC2BIN(_xlfn.XLOOKUP(I566,'Initial Parameters'!$F$8:$F$11,'Initial Parameters'!$D$8:$D$11,0)-'Initial Parameters'!$E$4,2)</f>
        <v>10</v>
      </c>
      <c r="L566" s="4" t="str">
        <f t="shared" si="32"/>
        <v/>
      </c>
      <c r="M566" s="4" t="str">
        <f t="shared" si="33"/>
        <v/>
      </c>
      <c r="O566" s="5" t="str">
        <f>DEC2BIN(_xlfn.XLOOKUP(H566,'Initial Parameters'!$C$8:$C$11,'Initial Parameters'!$A$8:$A$11,0)-'Initial Parameters'!$E$3,2)</f>
        <v>01</v>
      </c>
      <c r="P566" s="5" t="str">
        <f t="shared" si="34"/>
        <v/>
      </c>
      <c r="Q566" s="5" t="str">
        <f t="shared" si="35"/>
        <v/>
      </c>
    </row>
    <row r="567" spans="1:17" x14ac:dyDescent="0.4">
      <c r="A567">
        <v>562</v>
      </c>
      <c r="B567" t="s">
        <v>564</v>
      </c>
      <c r="C567" t="s">
        <v>825</v>
      </c>
      <c r="D567" t="s">
        <v>743</v>
      </c>
      <c r="E567" t="s">
        <v>841</v>
      </c>
      <c r="F567" s="8" t="s">
        <v>842</v>
      </c>
      <c r="G567" t="s">
        <v>854</v>
      </c>
      <c r="H567" s="5" t="str" cm="1">
        <f t="array" ref="H567">_xlfn.IFS(D567="","Defense",_xlfn.XLOOKUP(D567,Sheet2!M:M,Sheet2!N:N,_xlfn.IFS(I567="Normal","Defense",I567="Defense","Tank",TRUE,"Speed"))&lt;&gt;0,_xlfn.XLOOKUP(D567,Sheet2!M:M,Sheet2!N:N,_xlfn.IFS(I567="Normal","Defense",I567="Defense","Tank",TRUE,"Speed")),TRUE,_xlfn.IFS(I567="Normal","Defense",I567="Defense","Tank",TRUE,I567))</f>
        <v>Defense</v>
      </c>
      <c r="I567" s="4" t="s">
        <v>732</v>
      </c>
      <c r="K567" s="4" t="str">
        <f>DEC2BIN(_xlfn.XLOOKUP(I567,'Initial Parameters'!$F$8:$F$11,'Initial Parameters'!$D$8:$D$11,0)-'Initial Parameters'!$E$4,2)</f>
        <v>00</v>
      </c>
      <c r="L567" s="4" t="str">
        <f t="shared" si="32"/>
        <v/>
      </c>
      <c r="M567" s="4" t="str">
        <f t="shared" si="33"/>
        <v/>
      </c>
      <c r="O567" s="5" t="str">
        <f>DEC2BIN(_xlfn.XLOOKUP(H567,'Initial Parameters'!$C$8:$C$11,'Initial Parameters'!$A$8:$A$11,0)-'Initial Parameters'!$E$3,2)</f>
        <v>00</v>
      </c>
      <c r="P567" s="5" t="str">
        <f t="shared" si="34"/>
        <v/>
      </c>
      <c r="Q567" s="5" t="str">
        <f t="shared" si="35"/>
        <v/>
      </c>
    </row>
    <row r="568" spans="1:17" x14ac:dyDescent="0.4">
      <c r="A568">
        <v>563</v>
      </c>
      <c r="B568" t="s">
        <v>565</v>
      </c>
      <c r="C568" t="s">
        <v>825</v>
      </c>
      <c r="D568" t="s">
        <v>742</v>
      </c>
      <c r="E568" t="s">
        <v>844</v>
      </c>
      <c r="F568" s="8" t="s">
        <v>850</v>
      </c>
      <c r="G568" t="s">
        <v>860</v>
      </c>
      <c r="H568" s="5" t="str" cm="1">
        <f t="array" ref="H568">_xlfn.IFS(D568="","Defense",_xlfn.XLOOKUP(D568,Sheet2!M:M,Sheet2!N:N,_xlfn.IFS(I568="Normal","Defense",I568="Defense","Tank",TRUE,"Speed"))&lt;&gt;0,_xlfn.XLOOKUP(D568,Sheet2!M:M,Sheet2!N:N,_xlfn.IFS(I568="Normal","Defense",I568="Defense","Tank",TRUE,"Speed")),TRUE,_xlfn.IFS(I568="Normal","Defense",I568="Defense","Tank",TRUE,I568))</f>
        <v>Tank</v>
      </c>
      <c r="I568" s="4" t="s">
        <v>867</v>
      </c>
      <c r="K568" s="4" t="str">
        <f>DEC2BIN(_xlfn.XLOOKUP(I568,'Initial Parameters'!$F$8:$F$11,'Initial Parameters'!$D$8:$D$11,0)-'Initial Parameters'!$E$4,2)</f>
        <v>10</v>
      </c>
      <c r="L568" s="4" t="str">
        <f t="shared" si="32"/>
        <v/>
      </c>
      <c r="M568" s="4" t="str">
        <f t="shared" si="33"/>
        <v/>
      </c>
      <c r="O568" s="5" t="str">
        <f>DEC2BIN(_xlfn.XLOOKUP(H568,'Initial Parameters'!$C$8:$C$11,'Initial Parameters'!$A$8:$A$11,0)-'Initial Parameters'!$E$3,2)</f>
        <v>11</v>
      </c>
      <c r="P568" s="5" t="str">
        <f t="shared" si="34"/>
        <v/>
      </c>
      <c r="Q568" s="5" t="str">
        <f t="shared" si="35"/>
        <v/>
      </c>
    </row>
    <row r="569" spans="1:17" x14ac:dyDescent="0.4">
      <c r="A569">
        <v>564</v>
      </c>
      <c r="B569" t="s">
        <v>566</v>
      </c>
      <c r="C569" t="s">
        <v>825</v>
      </c>
      <c r="D569" t="s">
        <v>744</v>
      </c>
      <c r="E569" t="s">
        <v>844</v>
      </c>
      <c r="F569" s="8" t="s">
        <v>848</v>
      </c>
      <c r="G569" t="s">
        <v>863</v>
      </c>
      <c r="H569" s="5" t="str" cm="1">
        <f t="array" ref="H569">_xlfn.IFS(D569="","Defense",_xlfn.XLOOKUP(D569,Sheet2!M:M,Sheet2!N:N,_xlfn.IFS(I569="Normal","Defense",I569="Defense","Tank",TRUE,"Speed"))&lt;&gt;0,_xlfn.XLOOKUP(D569,Sheet2!M:M,Sheet2!N:N,_xlfn.IFS(I569="Normal","Defense",I569="Defense","Tank",TRUE,"Speed")),TRUE,_xlfn.IFS(I569="Normal","Defense",I569="Defense","Tank",TRUE,I569))</f>
        <v>Speed</v>
      </c>
      <c r="I569" s="4" t="s">
        <v>868</v>
      </c>
      <c r="K569" s="4" t="str">
        <f>DEC2BIN(_xlfn.XLOOKUP(I569,'Initial Parameters'!$F$8:$F$11,'Initial Parameters'!$D$8:$D$11,0)-'Initial Parameters'!$E$4,2)</f>
        <v>11</v>
      </c>
      <c r="L569" s="4" t="str">
        <f t="shared" si="32"/>
        <v>11010111</v>
      </c>
      <c r="M569" s="4" t="str">
        <f t="shared" si="33"/>
        <v/>
      </c>
      <c r="O569" s="5" t="str">
        <f>DEC2BIN(_xlfn.XLOOKUP(H569,'Initial Parameters'!$C$8:$C$11,'Initial Parameters'!$A$8:$A$11,0)-'Initial Parameters'!$E$3,2)</f>
        <v>10</v>
      </c>
      <c r="P569" s="5" t="str">
        <f t="shared" si="34"/>
        <v>10010110</v>
      </c>
      <c r="Q569" s="5" t="str">
        <f t="shared" si="35"/>
        <v/>
      </c>
    </row>
    <row r="570" spans="1:17" x14ac:dyDescent="0.4">
      <c r="A570">
        <v>565</v>
      </c>
      <c r="B570" t="s">
        <v>567</v>
      </c>
      <c r="C570" t="s">
        <v>825</v>
      </c>
      <c r="D570" t="s">
        <v>744</v>
      </c>
      <c r="E570" t="s">
        <v>839</v>
      </c>
      <c r="F570" s="8" t="s">
        <v>842</v>
      </c>
      <c r="G570" t="s">
        <v>853</v>
      </c>
      <c r="H570" s="5" t="str" cm="1">
        <f t="array" ref="H570">_xlfn.IFS(D570="","Defense",_xlfn.XLOOKUP(D570,Sheet2!M:M,Sheet2!N:N,_xlfn.IFS(I570="Normal","Defense",I570="Defense","Tank",TRUE,"Speed"))&lt;&gt;0,_xlfn.XLOOKUP(D570,Sheet2!M:M,Sheet2!N:N,_xlfn.IFS(I570="Normal","Defense",I570="Defense","Tank",TRUE,"Speed")),TRUE,_xlfn.IFS(I570="Normal","Defense",I570="Defense","Tank",TRUE,I570))</f>
        <v>Attack</v>
      </c>
      <c r="I570" s="4" t="s">
        <v>869</v>
      </c>
      <c r="K570" s="4" t="str">
        <f>DEC2BIN(_xlfn.XLOOKUP(I570,'Initial Parameters'!$F$8:$F$11,'Initial Parameters'!$D$8:$D$11,0)-'Initial Parameters'!$E$4,2)</f>
        <v>01</v>
      </c>
      <c r="L570" s="4" t="str">
        <f t="shared" si="32"/>
        <v/>
      </c>
      <c r="M570" s="4" t="str">
        <f t="shared" si="33"/>
        <v/>
      </c>
      <c r="O570" s="5" t="str">
        <f>DEC2BIN(_xlfn.XLOOKUP(H570,'Initial Parameters'!$C$8:$C$11,'Initial Parameters'!$A$8:$A$11,0)-'Initial Parameters'!$E$3,2)</f>
        <v>01</v>
      </c>
      <c r="P570" s="5" t="str">
        <f t="shared" si="34"/>
        <v/>
      </c>
      <c r="Q570" s="5" t="str">
        <f t="shared" si="35"/>
        <v/>
      </c>
    </row>
    <row r="571" spans="1:17" x14ac:dyDescent="0.4">
      <c r="A571">
        <v>566</v>
      </c>
      <c r="B571" t="s">
        <v>568</v>
      </c>
      <c r="C571" t="s">
        <v>825</v>
      </c>
      <c r="D571" t="s">
        <v>748</v>
      </c>
      <c r="E571" t="s">
        <v>839</v>
      </c>
      <c r="F571" s="8" t="s">
        <v>842</v>
      </c>
      <c r="G571" t="s">
        <v>853</v>
      </c>
      <c r="H571" s="5" t="str" cm="1">
        <f t="array" ref="H571">_xlfn.IFS(D571="","Defense",_xlfn.XLOOKUP(D571,Sheet2!M:M,Sheet2!N:N,_xlfn.IFS(I571="Normal","Defense",I571="Defense","Tank",TRUE,"Speed"))&lt;&gt;0,_xlfn.XLOOKUP(D571,Sheet2!M:M,Sheet2!N:N,_xlfn.IFS(I571="Normal","Defense",I571="Defense","Tank",TRUE,"Speed")),TRUE,_xlfn.IFS(I571="Normal","Defense",I571="Defense","Tank",TRUE,I571))</f>
        <v>Attack</v>
      </c>
      <c r="I571" s="4" t="s">
        <v>869</v>
      </c>
      <c r="K571" s="4" t="str">
        <f>DEC2BIN(_xlfn.XLOOKUP(I571,'Initial Parameters'!$F$8:$F$11,'Initial Parameters'!$D$8:$D$11,0)-'Initial Parameters'!$E$4,2)</f>
        <v>01</v>
      </c>
      <c r="L571" s="4" t="str">
        <f t="shared" si="32"/>
        <v/>
      </c>
      <c r="M571" s="4" t="str">
        <f t="shared" si="33"/>
        <v/>
      </c>
      <c r="O571" s="5" t="str">
        <f>DEC2BIN(_xlfn.XLOOKUP(H571,'Initial Parameters'!$C$8:$C$11,'Initial Parameters'!$A$8:$A$11,0)-'Initial Parameters'!$E$3,2)</f>
        <v>01</v>
      </c>
      <c r="P571" s="5" t="str">
        <f t="shared" si="34"/>
        <v/>
      </c>
      <c r="Q571" s="5" t="str">
        <f t="shared" si="35"/>
        <v/>
      </c>
    </row>
    <row r="572" spans="1:17" x14ac:dyDescent="0.4">
      <c r="A572">
        <v>567</v>
      </c>
      <c r="B572" t="s">
        <v>569</v>
      </c>
      <c r="C572" t="s">
        <v>825</v>
      </c>
      <c r="D572" t="s">
        <v>748</v>
      </c>
      <c r="E572" t="s">
        <v>844</v>
      </c>
      <c r="F572" s="8" t="s">
        <v>847</v>
      </c>
      <c r="G572" t="s">
        <v>853</v>
      </c>
      <c r="H572" s="5" t="str" cm="1">
        <f t="array" ref="H572">_xlfn.IFS(D572="","Defense",_xlfn.XLOOKUP(D572,Sheet2!M:M,Sheet2!N:N,_xlfn.IFS(I572="Normal","Defense",I572="Defense","Tank",TRUE,"Speed"))&lt;&gt;0,_xlfn.XLOOKUP(D572,Sheet2!M:M,Sheet2!N:N,_xlfn.IFS(I572="Normal","Defense",I572="Defense","Tank",TRUE,"Speed")),TRUE,_xlfn.IFS(I572="Normal","Defense",I572="Defense","Tank",TRUE,I572))</f>
        <v>Speed</v>
      </c>
      <c r="I572" s="4" t="s">
        <v>868</v>
      </c>
      <c r="K572" s="4" t="str">
        <f>DEC2BIN(_xlfn.XLOOKUP(I572,'Initial Parameters'!$F$8:$F$11,'Initial Parameters'!$D$8:$D$11,0)-'Initial Parameters'!$E$4,2)</f>
        <v>11</v>
      </c>
      <c r="L572" s="4" t="str">
        <f t="shared" si="32"/>
        <v/>
      </c>
      <c r="M572" s="4" t="str">
        <f t="shared" si="33"/>
        <v/>
      </c>
      <c r="O572" s="5" t="str">
        <f>DEC2BIN(_xlfn.XLOOKUP(H572,'Initial Parameters'!$C$8:$C$11,'Initial Parameters'!$A$8:$A$11,0)-'Initial Parameters'!$E$3,2)</f>
        <v>10</v>
      </c>
      <c r="P572" s="5" t="str">
        <f t="shared" si="34"/>
        <v/>
      </c>
      <c r="Q572" s="5" t="str">
        <f t="shared" si="35"/>
        <v/>
      </c>
    </row>
    <row r="573" spans="1:17" x14ac:dyDescent="0.4">
      <c r="A573">
        <v>568</v>
      </c>
      <c r="B573" t="s">
        <v>570</v>
      </c>
      <c r="C573">
        <v>2</v>
      </c>
      <c r="D573" t="s">
        <v>732</v>
      </c>
      <c r="E573" t="s">
        <v>841</v>
      </c>
      <c r="F573" s="8" t="s">
        <v>825</v>
      </c>
      <c r="G573" t="s">
        <v>854</v>
      </c>
      <c r="H573" s="5" t="str" cm="1">
        <f t="array" ref="H573">_xlfn.IFS(D573="","Defense",_xlfn.XLOOKUP(D573,Sheet2!M:M,Sheet2!N:N,_xlfn.IFS(I573="Normal","Defense",I573="Defense","Tank",TRUE,"Speed"))&lt;&gt;0,_xlfn.XLOOKUP(D573,Sheet2!M:M,Sheet2!N:N,_xlfn.IFS(I573="Normal","Defense",I573="Defense","Tank",TRUE,"Speed")),TRUE,_xlfn.IFS(I573="Normal","Defense",I573="Defense","Tank",TRUE,I573))</f>
        <v>Speed</v>
      </c>
      <c r="I573" s="4" t="s">
        <v>868</v>
      </c>
      <c r="K573" s="4" t="str">
        <f>DEC2BIN(_xlfn.XLOOKUP(I573,'Initial Parameters'!$F$8:$F$11,'Initial Parameters'!$D$8:$D$11,0)-'Initial Parameters'!$E$4,2)</f>
        <v>11</v>
      </c>
      <c r="L573" s="4" t="str">
        <f t="shared" si="32"/>
        <v>11000011</v>
      </c>
      <c r="M573" s="4" t="str">
        <f t="shared" si="33"/>
        <v/>
      </c>
      <c r="O573" s="5" t="str">
        <f>DEC2BIN(_xlfn.XLOOKUP(H573,'Initial Parameters'!$C$8:$C$11,'Initial Parameters'!$A$8:$A$11,0)-'Initial Parameters'!$E$3,2)</f>
        <v>10</v>
      </c>
      <c r="P573" s="5" t="str">
        <f t="shared" si="34"/>
        <v>10101010</v>
      </c>
      <c r="Q573" s="5" t="str">
        <f t="shared" si="35"/>
        <v/>
      </c>
    </row>
    <row r="574" spans="1:17" x14ac:dyDescent="0.4">
      <c r="A574">
        <v>569</v>
      </c>
      <c r="B574" t="s">
        <v>571</v>
      </c>
      <c r="C574">
        <v>1</v>
      </c>
      <c r="D574" t="s">
        <v>737</v>
      </c>
      <c r="E574" t="s">
        <v>841</v>
      </c>
      <c r="F574" s="8" t="s">
        <v>842</v>
      </c>
      <c r="G574" t="s">
        <v>854</v>
      </c>
      <c r="H574" s="5" t="str" cm="1">
        <f t="array" ref="H574">_xlfn.IFS(D574="","Defense",_xlfn.XLOOKUP(D574,Sheet2!M:M,Sheet2!N:N,_xlfn.IFS(I574="Normal","Defense",I574="Defense","Tank",TRUE,"Speed"))&lt;&gt;0,_xlfn.XLOOKUP(D574,Sheet2!M:M,Sheet2!N:N,_xlfn.IFS(I574="Normal","Defense",I574="Defense","Tank",TRUE,"Speed")),TRUE,_xlfn.IFS(I574="Normal","Defense",I574="Defense","Tank",TRUE,I574))</f>
        <v>Speed</v>
      </c>
      <c r="I574" s="4" t="s">
        <v>732</v>
      </c>
      <c r="K574" s="4" t="str">
        <f>DEC2BIN(_xlfn.XLOOKUP(I574,'Initial Parameters'!$F$8:$F$11,'Initial Parameters'!$D$8:$D$11,0)-'Initial Parameters'!$E$4,2)</f>
        <v>00</v>
      </c>
      <c r="L574" s="4" t="str">
        <f t="shared" si="32"/>
        <v/>
      </c>
      <c r="M574" s="4" t="str">
        <f t="shared" si="33"/>
        <v/>
      </c>
      <c r="O574" s="5" t="str">
        <f>DEC2BIN(_xlfn.XLOOKUP(H574,'Initial Parameters'!$C$8:$C$11,'Initial Parameters'!$A$8:$A$11,0)-'Initial Parameters'!$E$3,2)</f>
        <v>10</v>
      </c>
      <c r="P574" s="5" t="str">
        <f t="shared" si="34"/>
        <v/>
      </c>
      <c r="Q574" s="5" t="str">
        <f t="shared" si="35"/>
        <v/>
      </c>
    </row>
    <row r="575" spans="1:17" x14ac:dyDescent="0.4">
      <c r="A575">
        <v>570</v>
      </c>
      <c r="B575" t="s">
        <v>572</v>
      </c>
      <c r="C575" t="s">
        <v>825</v>
      </c>
      <c r="D575" t="s">
        <v>737</v>
      </c>
      <c r="E575" t="s">
        <v>841</v>
      </c>
      <c r="F575" s="8" t="s">
        <v>849</v>
      </c>
      <c r="G575" t="s">
        <v>854</v>
      </c>
      <c r="H575" s="5" t="str" cm="1">
        <f t="array" ref="H575">_xlfn.IFS(D575="","Defense",_xlfn.XLOOKUP(D575,Sheet2!M:M,Sheet2!N:N,_xlfn.IFS(I575="Normal","Defense",I575="Defense","Tank",TRUE,"Speed"))&lt;&gt;0,_xlfn.XLOOKUP(D575,Sheet2!M:M,Sheet2!N:N,_xlfn.IFS(I575="Normal","Defense",I575="Defense","Tank",TRUE,"Speed")),TRUE,_xlfn.IFS(I575="Normal","Defense",I575="Defense","Tank",TRUE,I575))</f>
        <v>Speed</v>
      </c>
      <c r="I575" s="4" t="s">
        <v>732</v>
      </c>
      <c r="K575" s="4" t="str">
        <f>DEC2BIN(_xlfn.XLOOKUP(I575,'Initial Parameters'!$F$8:$F$11,'Initial Parameters'!$D$8:$D$11,0)-'Initial Parameters'!$E$4,2)</f>
        <v>00</v>
      </c>
      <c r="L575" s="4" t="str">
        <f t="shared" si="32"/>
        <v/>
      </c>
      <c r="M575" s="4" t="str">
        <f t="shared" si="33"/>
        <v/>
      </c>
      <c r="O575" s="5" t="str">
        <f>DEC2BIN(_xlfn.XLOOKUP(H575,'Initial Parameters'!$C$8:$C$11,'Initial Parameters'!$A$8:$A$11,0)-'Initial Parameters'!$E$3,2)</f>
        <v>10</v>
      </c>
      <c r="P575" s="5" t="str">
        <f t="shared" si="34"/>
        <v/>
      </c>
      <c r="Q575" s="5" t="str">
        <f t="shared" si="35"/>
        <v/>
      </c>
    </row>
    <row r="576" spans="1:17" x14ac:dyDescent="0.4">
      <c r="A576">
        <v>571</v>
      </c>
      <c r="B576" t="s">
        <v>573</v>
      </c>
      <c r="C576" t="s">
        <v>825</v>
      </c>
      <c r="D576" t="s">
        <v>739</v>
      </c>
      <c r="E576" t="s">
        <v>844</v>
      </c>
      <c r="F576" s="8" t="s">
        <v>847</v>
      </c>
      <c r="G576" t="s">
        <v>853</v>
      </c>
      <c r="H576" s="5" t="str" cm="1">
        <f t="array" ref="H576">_xlfn.IFS(D576="","Defense",_xlfn.XLOOKUP(D576,Sheet2!M:M,Sheet2!N:N,_xlfn.IFS(I576="Normal","Defense",I576="Defense","Tank",TRUE,"Speed"))&lt;&gt;0,_xlfn.XLOOKUP(D576,Sheet2!M:M,Sheet2!N:N,_xlfn.IFS(I576="Normal","Defense",I576="Defense","Tank",TRUE,"Speed")),TRUE,_xlfn.IFS(I576="Normal","Defense",I576="Defense","Tank",TRUE,I576))</f>
        <v>Speed</v>
      </c>
      <c r="I576" s="4" t="s">
        <v>868</v>
      </c>
      <c r="K576" s="4" t="str">
        <f>DEC2BIN(_xlfn.XLOOKUP(I576,'Initial Parameters'!$F$8:$F$11,'Initial Parameters'!$D$8:$D$11,0)-'Initial Parameters'!$E$4,2)</f>
        <v>11</v>
      </c>
      <c r="L576" s="4" t="str">
        <f t="shared" si="32"/>
        <v/>
      </c>
      <c r="M576" s="4" t="str">
        <f t="shared" si="33"/>
        <v/>
      </c>
      <c r="O576" s="5" t="str">
        <f>DEC2BIN(_xlfn.XLOOKUP(H576,'Initial Parameters'!$C$8:$C$11,'Initial Parameters'!$A$8:$A$11,0)-'Initial Parameters'!$E$3,2)</f>
        <v>10</v>
      </c>
      <c r="P576" s="5" t="str">
        <f t="shared" si="34"/>
        <v/>
      </c>
      <c r="Q576" s="5" t="str">
        <f t="shared" si="35"/>
        <v/>
      </c>
    </row>
    <row r="577" spans="1:17" x14ac:dyDescent="0.4">
      <c r="A577">
        <v>572</v>
      </c>
      <c r="B577" t="s">
        <v>574</v>
      </c>
      <c r="C577" t="s">
        <v>825</v>
      </c>
      <c r="D577" t="s">
        <v>739</v>
      </c>
      <c r="E577" t="s">
        <v>841</v>
      </c>
      <c r="F577" s="8" t="s">
        <v>842</v>
      </c>
      <c r="G577" t="s">
        <v>854</v>
      </c>
      <c r="H577" s="5" t="str" cm="1">
        <f t="array" ref="H577">_xlfn.IFS(D577="","Defense",_xlfn.XLOOKUP(D577,Sheet2!M:M,Sheet2!N:N,_xlfn.IFS(I577="Normal","Defense",I577="Defense","Tank",TRUE,"Speed"))&lt;&gt;0,_xlfn.XLOOKUP(D577,Sheet2!M:M,Sheet2!N:N,_xlfn.IFS(I577="Normal","Defense",I577="Defense","Tank",TRUE,"Speed")),TRUE,_xlfn.IFS(I577="Normal","Defense",I577="Defense","Tank",TRUE,I577))</f>
        <v>Defense</v>
      </c>
      <c r="I577" s="4" t="s">
        <v>732</v>
      </c>
      <c r="K577" s="4" t="str">
        <f>DEC2BIN(_xlfn.XLOOKUP(I577,'Initial Parameters'!$F$8:$F$11,'Initial Parameters'!$D$8:$D$11,0)-'Initial Parameters'!$E$4,2)</f>
        <v>00</v>
      </c>
      <c r="L577" s="4" t="str">
        <f t="shared" si="32"/>
        <v>11000100</v>
      </c>
      <c r="M577" s="4" t="str">
        <f t="shared" si="33"/>
        <v/>
      </c>
      <c r="O577" s="5" t="str">
        <f>DEC2BIN(_xlfn.XLOOKUP(H577,'Initial Parameters'!$C$8:$C$11,'Initial Parameters'!$A$8:$A$11,0)-'Initial Parameters'!$E$3,2)</f>
        <v>00</v>
      </c>
      <c r="P577" s="5" t="str">
        <f t="shared" si="34"/>
        <v>00000100</v>
      </c>
      <c r="Q577" s="5" t="str">
        <f t="shared" si="35"/>
        <v/>
      </c>
    </row>
    <row r="578" spans="1:17" x14ac:dyDescent="0.4">
      <c r="A578">
        <v>573</v>
      </c>
      <c r="B578" t="s">
        <v>575</v>
      </c>
      <c r="C578" t="s">
        <v>825</v>
      </c>
      <c r="D578" t="s">
        <v>736</v>
      </c>
      <c r="E578" t="s">
        <v>841</v>
      </c>
      <c r="F578" s="8" t="s">
        <v>842</v>
      </c>
      <c r="G578" t="s">
        <v>853</v>
      </c>
      <c r="H578" s="5" t="str" cm="1">
        <f t="array" ref="H578">_xlfn.IFS(D578="","Defense",_xlfn.XLOOKUP(D578,Sheet2!M:M,Sheet2!N:N,_xlfn.IFS(I578="Normal","Defense",I578="Defense","Tank",TRUE,"Speed"))&lt;&gt;0,_xlfn.XLOOKUP(D578,Sheet2!M:M,Sheet2!N:N,_xlfn.IFS(I578="Normal","Defense",I578="Defense","Tank",TRUE,"Speed")),TRUE,_xlfn.IFS(I578="Normal","Defense",I578="Defense","Tank",TRUE,I578))</f>
        <v>Attack</v>
      </c>
      <c r="I578" s="4" t="s">
        <v>869</v>
      </c>
      <c r="K578" s="4" t="str">
        <f>DEC2BIN(_xlfn.XLOOKUP(I578,'Initial Parameters'!$F$8:$F$11,'Initial Parameters'!$D$8:$D$11,0)-'Initial Parameters'!$E$4,2)</f>
        <v>01</v>
      </c>
      <c r="L578" s="4" t="str">
        <f t="shared" si="32"/>
        <v/>
      </c>
      <c r="M578" s="4" t="str">
        <f t="shared" si="33"/>
        <v/>
      </c>
      <c r="O578" s="5" t="str">
        <f>DEC2BIN(_xlfn.XLOOKUP(H578,'Initial Parameters'!$C$8:$C$11,'Initial Parameters'!$A$8:$A$11,0)-'Initial Parameters'!$E$3,2)</f>
        <v>01</v>
      </c>
      <c r="P578" s="5" t="str">
        <f t="shared" si="34"/>
        <v/>
      </c>
      <c r="Q578" s="5" t="str">
        <f t="shared" si="35"/>
        <v/>
      </c>
    </row>
    <row r="579" spans="1:17" x14ac:dyDescent="0.4">
      <c r="A579">
        <v>574</v>
      </c>
      <c r="B579" t="s">
        <v>576</v>
      </c>
      <c r="C579" t="s">
        <v>825</v>
      </c>
      <c r="D579" t="s">
        <v>734</v>
      </c>
      <c r="E579" t="s">
        <v>841</v>
      </c>
      <c r="F579" s="8" t="s">
        <v>825</v>
      </c>
      <c r="G579" t="s">
        <v>854</v>
      </c>
      <c r="H579" s="5" t="str" cm="1">
        <f t="array" ref="H579">_xlfn.IFS(D579="","Defense",_xlfn.XLOOKUP(D579,Sheet2!M:M,Sheet2!N:N,_xlfn.IFS(I579="Normal","Defense",I579="Defense","Tank",TRUE,"Speed"))&lt;&gt;0,_xlfn.XLOOKUP(D579,Sheet2!M:M,Sheet2!N:N,_xlfn.IFS(I579="Normal","Defense",I579="Defense","Tank",TRUE,"Speed")),TRUE,_xlfn.IFS(I579="Normal","Defense",I579="Defense","Tank",TRUE,I579))</f>
        <v>Defense</v>
      </c>
      <c r="I579" s="4" t="s">
        <v>732</v>
      </c>
      <c r="K579" s="4" t="str">
        <f>DEC2BIN(_xlfn.XLOOKUP(I579,'Initial Parameters'!$F$8:$F$11,'Initial Parameters'!$D$8:$D$11,0)-'Initial Parameters'!$E$4,2)</f>
        <v>00</v>
      </c>
      <c r="L579" s="4" t="str">
        <f t="shared" si="32"/>
        <v/>
      </c>
      <c r="M579" s="4" t="str">
        <f t="shared" si="33"/>
        <v/>
      </c>
      <c r="O579" s="5" t="str">
        <f>DEC2BIN(_xlfn.XLOOKUP(H579,'Initial Parameters'!$C$8:$C$11,'Initial Parameters'!$A$8:$A$11,0)-'Initial Parameters'!$E$3,2)</f>
        <v>00</v>
      </c>
      <c r="P579" s="5" t="str">
        <f t="shared" si="34"/>
        <v/>
      </c>
      <c r="Q579" s="5" t="str">
        <f t="shared" si="35"/>
        <v/>
      </c>
    </row>
    <row r="580" spans="1:17" x14ac:dyDescent="0.4">
      <c r="A580">
        <v>575</v>
      </c>
      <c r="B580" t="s">
        <v>577</v>
      </c>
      <c r="C580" t="s">
        <v>825</v>
      </c>
      <c r="D580" t="s">
        <v>740</v>
      </c>
      <c r="E580" t="s">
        <v>844</v>
      </c>
      <c r="F580" s="8" t="s">
        <v>850</v>
      </c>
      <c r="G580" t="s">
        <v>853</v>
      </c>
      <c r="H580" s="5" t="str" cm="1">
        <f t="array" ref="H580">_xlfn.IFS(D580="","Defense",_xlfn.XLOOKUP(D580,Sheet2!M:M,Sheet2!N:N,_xlfn.IFS(I580="Normal","Defense",I580="Defense","Tank",TRUE,"Speed"))&lt;&gt;0,_xlfn.XLOOKUP(D580,Sheet2!M:M,Sheet2!N:N,_xlfn.IFS(I580="Normal","Defense",I580="Defense","Tank",TRUE,"Speed")),TRUE,_xlfn.IFS(I580="Normal","Defense",I580="Defense","Tank",TRUE,I580))</f>
        <v>Defense</v>
      </c>
      <c r="I580" s="4" t="s">
        <v>868</v>
      </c>
      <c r="K580" s="4" t="str">
        <f>DEC2BIN(_xlfn.XLOOKUP(I580,'Initial Parameters'!$F$8:$F$11,'Initial Parameters'!$D$8:$D$11,0)-'Initial Parameters'!$E$4,2)</f>
        <v>11</v>
      </c>
      <c r="L580" s="4" t="str">
        <f t="shared" si="32"/>
        <v/>
      </c>
      <c r="M580" s="4" t="str">
        <f t="shared" si="33"/>
        <v/>
      </c>
      <c r="O580" s="5" t="str">
        <f>DEC2BIN(_xlfn.XLOOKUP(H580,'Initial Parameters'!$C$8:$C$11,'Initial Parameters'!$A$8:$A$11,0)-'Initial Parameters'!$E$3,2)</f>
        <v>00</v>
      </c>
      <c r="P580" s="5" t="str">
        <f t="shared" si="34"/>
        <v/>
      </c>
      <c r="Q580" s="5" t="str">
        <f t="shared" si="35"/>
        <v/>
      </c>
    </row>
    <row r="581" spans="1:17" x14ac:dyDescent="0.4">
      <c r="A581">
        <v>576</v>
      </c>
      <c r="B581" t="s">
        <v>578</v>
      </c>
      <c r="C581" t="s">
        <v>825</v>
      </c>
      <c r="D581" t="s">
        <v>740</v>
      </c>
      <c r="E581" t="s">
        <v>844</v>
      </c>
      <c r="F581" s="8" t="s">
        <v>847</v>
      </c>
      <c r="G581" t="s">
        <v>858</v>
      </c>
      <c r="H581" s="5" t="str" cm="1">
        <f t="array" ref="H581">_xlfn.IFS(D581="","Defense",_xlfn.XLOOKUP(D581,Sheet2!M:M,Sheet2!N:N,_xlfn.IFS(I581="Normal","Defense",I581="Defense","Tank",TRUE,"Speed"))&lt;&gt;0,_xlfn.XLOOKUP(D581,Sheet2!M:M,Sheet2!N:N,_xlfn.IFS(I581="Normal","Defense",I581="Defense","Tank",TRUE,"Speed")),TRUE,_xlfn.IFS(I581="Normal","Defense",I581="Defense","Tank",TRUE,I581))</f>
        <v>Defense</v>
      </c>
      <c r="I581" s="4" t="s">
        <v>867</v>
      </c>
      <c r="K581" s="4" t="str">
        <f>DEC2BIN(_xlfn.XLOOKUP(I581,'Initial Parameters'!$F$8:$F$11,'Initial Parameters'!$D$8:$D$11,0)-'Initial Parameters'!$E$4,2)</f>
        <v>10</v>
      </c>
      <c r="L581" s="4" t="str">
        <f t="shared" si="32"/>
        <v>10100010</v>
      </c>
      <c r="M581" s="4" t="str">
        <f t="shared" si="33"/>
        <v>A27A1422</v>
      </c>
      <c r="O581" s="5" t="str">
        <f>DEC2BIN(_xlfn.XLOOKUP(H581,'Initial Parameters'!$C$8:$C$11,'Initial Parameters'!$A$8:$A$11,0)-'Initial Parameters'!$E$3,2)</f>
        <v>00</v>
      </c>
      <c r="P581" s="5" t="str">
        <f t="shared" si="34"/>
        <v>00000000</v>
      </c>
      <c r="Q581" s="5" t="str">
        <f t="shared" si="35"/>
        <v>002350F3</v>
      </c>
    </row>
    <row r="582" spans="1:17" x14ac:dyDescent="0.4">
      <c r="A582">
        <v>577</v>
      </c>
      <c r="B582" t="s">
        <v>579</v>
      </c>
      <c r="C582" t="s">
        <v>825</v>
      </c>
      <c r="D582" t="s">
        <v>734</v>
      </c>
      <c r="E582" t="s">
        <v>841</v>
      </c>
      <c r="F582" s="8" t="s">
        <v>849</v>
      </c>
      <c r="G582" t="s">
        <v>853</v>
      </c>
      <c r="H582" s="5" t="str" cm="1">
        <f t="array" ref="H582">_xlfn.IFS(D582="","Defense",_xlfn.XLOOKUP(D582,Sheet2!M:M,Sheet2!N:N,_xlfn.IFS(I582="Normal","Defense",I582="Defense","Tank",TRUE,"Speed"))&lt;&gt;0,_xlfn.XLOOKUP(D582,Sheet2!M:M,Sheet2!N:N,_xlfn.IFS(I582="Normal","Defense",I582="Defense","Tank",TRUE,"Speed")),TRUE,_xlfn.IFS(I582="Normal","Defense",I582="Defense","Tank",TRUE,I582))</f>
        <v>Defense</v>
      </c>
      <c r="I582" s="4" t="s">
        <v>732</v>
      </c>
      <c r="K582" s="4" t="str">
        <f>DEC2BIN(_xlfn.XLOOKUP(I582,'Initial Parameters'!$F$8:$F$11,'Initial Parameters'!$D$8:$D$11,0)-'Initial Parameters'!$E$4,2)</f>
        <v>00</v>
      </c>
      <c r="L582" s="4" t="str">
        <f t="shared" ref="L582:L645" si="36">IF(MOD($A582,4)=0,_xlfn.CONCAT(K585,K584,K583,K582),"")</f>
        <v/>
      </c>
      <c r="M582" s="4" t="str">
        <f t="shared" ref="M582:M645" si="37">IF(MOD($A582,16)=0,_xlfn.CONCAT(BIN2HEX(L582,2),BIN2HEX(L586,2),BIN2HEX(L590,2),BIN2HEX(L594,2)),"")</f>
        <v/>
      </c>
      <c r="O582" s="5" t="str">
        <f>DEC2BIN(_xlfn.XLOOKUP(H582,'Initial Parameters'!$C$8:$C$11,'Initial Parameters'!$A$8:$A$11,0)-'Initial Parameters'!$E$3,2)</f>
        <v>00</v>
      </c>
      <c r="P582" s="5" t="str">
        <f t="shared" ref="P582:P645" si="38">IF(MOD($A582,4)=0,_xlfn.CONCAT(O585,O584,O583,O582),"")</f>
        <v/>
      </c>
      <c r="Q582" s="5" t="str">
        <f t="shared" ref="Q582:Q645" si="39">IF(MOD($A582,16)=0,_xlfn.CONCAT(BIN2HEX(P582,2),BIN2HEX(P586,2),BIN2HEX(P590,2),BIN2HEX(P594,2)),"")</f>
        <v/>
      </c>
    </row>
    <row r="583" spans="1:17" x14ac:dyDescent="0.4">
      <c r="A583">
        <v>578</v>
      </c>
      <c r="B583" t="s">
        <v>580</v>
      </c>
      <c r="C583">
        <v>3</v>
      </c>
      <c r="D583" t="s">
        <v>734</v>
      </c>
      <c r="E583" t="s">
        <v>844</v>
      </c>
      <c r="F583" s="8" t="s">
        <v>848</v>
      </c>
      <c r="G583" t="s">
        <v>857</v>
      </c>
      <c r="H583" s="5" t="str" cm="1">
        <f t="array" ref="H583">_xlfn.IFS(D583="","Defense",_xlfn.XLOOKUP(D583,Sheet2!M:M,Sheet2!N:N,_xlfn.IFS(I583="Normal","Defense",I583="Defense","Tank",TRUE,"Speed"))&lt;&gt;0,_xlfn.XLOOKUP(D583,Sheet2!M:M,Sheet2!N:N,_xlfn.IFS(I583="Normal","Defense",I583="Defense","Tank",TRUE,"Speed")),TRUE,_xlfn.IFS(I583="Normal","Defense",I583="Defense","Tank",TRUE,I583))</f>
        <v>Defense</v>
      </c>
      <c r="I583" s="4" t="s">
        <v>867</v>
      </c>
      <c r="K583" s="4" t="str">
        <f>DEC2BIN(_xlfn.XLOOKUP(I583,'Initial Parameters'!$F$8:$F$11,'Initial Parameters'!$D$8:$D$11,0)-'Initial Parameters'!$E$4,2)</f>
        <v>10</v>
      </c>
      <c r="L583" s="4" t="str">
        <f t="shared" si="36"/>
        <v/>
      </c>
      <c r="M583" s="4" t="str">
        <f t="shared" si="37"/>
        <v/>
      </c>
      <c r="O583" s="5" t="str">
        <f>DEC2BIN(_xlfn.XLOOKUP(H583,'Initial Parameters'!$C$8:$C$11,'Initial Parameters'!$A$8:$A$11,0)-'Initial Parameters'!$E$3,2)</f>
        <v>00</v>
      </c>
      <c r="P583" s="5" t="str">
        <f t="shared" si="38"/>
        <v/>
      </c>
      <c r="Q583" s="5" t="str">
        <f t="shared" si="39"/>
        <v/>
      </c>
    </row>
    <row r="584" spans="1:17" x14ac:dyDescent="0.4">
      <c r="A584">
        <v>579</v>
      </c>
      <c r="B584" t="s">
        <v>581</v>
      </c>
      <c r="C584">
        <v>1</v>
      </c>
      <c r="D584" t="s">
        <v>734</v>
      </c>
      <c r="E584" t="s">
        <v>844</v>
      </c>
      <c r="F584" s="8" t="s">
        <v>847</v>
      </c>
      <c r="G584" t="s">
        <v>864</v>
      </c>
      <c r="H584" s="5" t="str" cm="1">
        <f t="array" ref="H584">_xlfn.IFS(D584="","Defense",_xlfn.XLOOKUP(D584,Sheet2!M:M,Sheet2!N:N,_xlfn.IFS(I584="Normal","Defense",I584="Defense","Tank",TRUE,"Speed"))&lt;&gt;0,_xlfn.XLOOKUP(D584,Sheet2!M:M,Sheet2!N:N,_xlfn.IFS(I584="Normal","Defense",I584="Defense","Tank",TRUE,"Speed")),TRUE,_xlfn.IFS(I584="Normal","Defense",I584="Defense","Tank",TRUE,I584))</f>
        <v>Defense</v>
      </c>
      <c r="I584" s="4" t="s">
        <v>867</v>
      </c>
      <c r="K584" s="4" t="str">
        <f>DEC2BIN(_xlfn.XLOOKUP(I584,'Initial Parameters'!$F$8:$F$11,'Initial Parameters'!$D$8:$D$11,0)-'Initial Parameters'!$E$4,2)</f>
        <v>10</v>
      </c>
      <c r="L584" s="4" t="str">
        <f t="shared" si="36"/>
        <v/>
      </c>
      <c r="M584" s="4" t="str">
        <f t="shared" si="37"/>
        <v/>
      </c>
      <c r="O584" s="5" t="str">
        <f>DEC2BIN(_xlfn.XLOOKUP(H584,'Initial Parameters'!$C$8:$C$11,'Initial Parameters'!$A$8:$A$11,0)-'Initial Parameters'!$E$3,2)</f>
        <v>00</v>
      </c>
      <c r="P584" s="5" t="str">
        <f t="shared" si="38"/>
        <v/>
      </c>
      <c r="Q584" s="5" t="str">
        <f t="shared" si="39"/>
        <v/>
      </c>
    </row>
    <row r="585" spans="1:17" x14ac:dyDescent="0.4">
      <c r="A585">
        <v>580</v>
      </c>
      <c r="B585" t="s">
        <v>582</v>
      </c>
      <c r="C585" t="s">
        <v>825</v>
      </c>
      <c r="D585" t="s">
        <v>739</v>
      </c>
      <c r="E585" t="s">
        <v>844</v>
      </c>
      <c r="F585" s="8" t="s">
        <v>852</v>
      </c>
      <c r="G585" t="s">
        <v>861</v>
      </c>
      <c r="H585" s="5" t="str" cm="1">
        <f t="array" ref="H585">_xlfn.IFS(D585="","Defense",_xlfn.XLOOKUP(D585,Sheet2!M:M,Sheet2!N:N,_xlfn.IFS(I585="Normal","Defense",I585="Defense","Tank",TRUE,"Speed"))&lt;&gt;0,_xlfn.XLOOKUP(D585,Sheet2!M:M,Sheet2!N:N,_xlfn.IFS(I585="Normal","Defense",I585="Defense","Tank",TRUE,"Speed")),TRUE,_xlfn.IFS(I585="Normal","Defense",I585="Defense","Tank",TRUE,I585))</f>
        <v>Tank</v>
      </c>
      <c r="I585" s="4" t="s">
        <v>867</v>
      </c>
      <c r="K585" s="4" t="str">
        <f>DEC2BIN(_xlfn.XLOOKUP(I585,'Initial Parameters'!$F$8:$F$11,'Initial Parameters'!$D$8:$D$11,0)-'Initial Parameters'!$E$4,2)</f>
        <v>10</v>
      </c>
      <c r="L585" s="4" t="str">
        <f t="shared" si="36"/>
        <v>01111010</v>
      </c>
      <c r="M585" s="4" t="str">
        <f t="shared" si="37"/>
        <v/>
      </c>
      <c r="O585" s="5" t="str">
        <f>DEC2BIN(_xlfn.XLOOKUP(H585,'Initial Parameters'!$C$8:$C$11,'Initial Parameters'!$A$8:$A$11,0)-'Initial Parameters'!$E$3,2)</f>
        <v>11</v>
      </c>
      <c r="P585" s="5" t="str">
        <f t="shared" si="38"/>
        <v>00100011</v>
      </c>
      <c r="Q585" s="5" t="str">
        <f t="shared" si="39"/>
        <v/>
      </c>
    </row>
    <row r="586" spans="1:17" x14ac:dyDescent="0.4">
      <c r="A586">
        <v>581</v>
      </c>
      <c r="B586" t="s">
        <v>583</v>
      </c>
      <c r="C586" t="s">
        <v>825</v>
      </c>
      <c r="D586" t="s">
        <v>734</v>
      </c>
      <c r="E586" t="s">
        <v>844</v>
      </c>
      <c r="F586" s="8" t="s">
        <v>852</v>
      </c>
      <c r="G586" t="s">
        <v>861</v>
      </c>
      <c r="H586" s="5" t="str" cm="1">
        <f t="array" ref="H586">_xlfn.IFS(D586="","Defense",_xlfn.XLOOKUP(D586,Sheet2!M:M,Sheet2!N:N,_xlfn.IFS(I586="Normal","Defense",I586="Defense","Tank",TRUE,"Speed"))&lt;&gt;0,_xlfn.XLOOKUP(D586,Sheet2!M:M,Sheet2!N:N,_xlfn.IFS(I586="Normal","Defense",I586="Defense","Tank",TRUE,"Speed")),TRUE,_xlfn.IFS(I586="Normal","Defense",I586="Defense","Tank",TRUE,I586))</f>
        <v>Defense</v>
      </c>
      <c r="I586" s="4" t="s">
        <v>867</v>
      </c>
      <c r="K586" s="4" t="str">
        <f>DEC2BIN(_xlfn.XLOOKUP(I586,'Initial Parameters'!$F$8:$F$11,'Initial Parameters'!$D$8:$D$11,0)-'Initial Parameters'!$E$4,2)</f>
        <v>10</v>
      </c>
      <c r="L586" s="4" t="str">
        <f t="shared" si="36"/>
        <v/>
      </c>
      <c r="M586" s="4" t="str">
        <f t="shared" si="37"/>
        <v/>
      </c>
      <c r="O586" s="5" t="str">
        <f>DEC2BIN(_xlfn.XLOOKUP(H586,'Initial Parameters'!$C$8:$C$11,'Initial Parameters'!$A$8:$A$11,0)-'Initial Parameters'!$E$3,2)</f>
        <v>00</v>
      </c>
      <c r="P586" s="5" t="str">
        <f t="shared" si="38"/>
        <v/>
      </c>
      <c r="Q586" s="5" t="str">
        <f t="shared" si="39"/>
        <v/>
      </c>
    </row>
    <row r="587" spans="1:17" x14ac:dyDescent="0.4">
      <c r="A587">
        <v>582</v>
      </c>
      <c r="B587" t="s">
        <v>584</v>
      </c>
      <c r="C587" t="s">
        <v>825</v>
      </c>
      <c r="D587" t="s">
        <v>737</v>
      </c>
      <c r="E587" t="s">
        <v>844</v>
      </c>
      <c r="F587" s="8" t="s">
        <v>847</v>
      </c>
      <c r="G587" t="s">
        <v>854</v>
      </c>
      <c r="H587" s="5" t="str" cm="1">
        <f t="array" ref="H587">_xlfn.IFS(D587="","Defense",_xlfn.XLOOKUP(D587,Sheet2!M:M,Sheet2!N:N,_xlfn.IFS(I587="Normal","Defense",I587="Defense","Tank",TRUE,"Speed"))&lt;&gt;0,_xlfn.XLOOKUP(D587,Sheet2!M:M,Sheet2!N:N,_xlfn.IFS(I587="Normal","Defense",I587="Defense","Tank",TRUE,"Speed")),TRUE,_xlfn.IFS(I587="Normal","Defense",I587="Defense","Tank",TRUE,I587))</f>
        <v>Speed</v>
      </c>
      <c r="I587" s="4" t="s">
        <v>868</v>
      </c>
      <c r="K587" s="4" t="str">
        <f>DEC2BIN(_xlfn.XLOOKUP(I587,'Initial Parameters'!$F$8:$F$11,'Initial Parameters'!$D$8:$D$11,0)-'Initial Parameters'!$E$4,2)</f>
        <v>11</v>
      </c>
      <c r="L587" s="4" t="str">
        <f t="shared" si="36"/>
        <v/>
      </c>
      <c r="M587" s="4" t="str">
        <f t="shared" si="37"/>
        <v/>
      </c>
      <c r="O587" s="5" t="str">
        <f>DEC2BIN(_xlfn.XLOOKUP(H587,'Initial Parameters'!$C$8:$C$11,'Initial Parameters'!$A$8:$A$11,0)-'Initial Parameters'!$E$3,2)</f>
        <v>10</v>
      </c>
      <c r="P587" s="5" t="str">
        <f t="shared" si="38"/>
        <v/>
      </c>
      <c r="Q587" s="5" t="str">
        <f t="shared" si="39"/>
        <v/>
      </c>
    </row>
    <row r="588" spans="1:17" x14ac:dyDescent="0.4">
      <c r="A588">
        <v>583</v>
      </c>
      <c r="B588" t="s">
        <v>585</v>
      </c>
      <c r="C588" t="s">
        <v>825</v>
      </c>
      <c r="D588" t="s">
        <v>734</v>
      </c>
      <c r="E588" t="s">
        <v>839</v>
      </c>
      <c r="F588" s="8" t="s">
        <v>843</v>
      </c>
      <c r="G588" t="s">
        <v>853</v>
      </c>
      <c r="H588" s="5" t="str" cm="1">
        <f t="array" ref="H588">_xlfn.IFS(D588="","Defense",_xlfn.XLOOKUP(D588,Sheet2!M:M,Sheet2!N:N,_xlfn.IFS(I588="Normal","Defense",I588="Defense","Tank",TRUE,"Speed"))&lt;&gt;0,_xlfn.XLOOKUP(D588,Sheet2!M:M,Sheet2!N:N,_xlfn.IFS(I588="Normal","Defense",I588="Defense","Tank",TRUE,"Speed")),TRUE,_xlfn.IFS(I588="Normal","Defense",I588="Defense","Tank",TRUE,I588))</f>
        <v>Defense</v>
      </c>
      <c r="I588" s="4" t="s">
        <v>869</v>
      </c>
      <c r="K588" s="4" t="str">
        <f>DEC2BIN(_xlfn.XLOOKUP(I588,'Initial Parameters'!$F$8:$F$11,'Initial Parameters'!$D$8:$D$11,0)-'Initial Parameters'!$E$4,2)</f>
        <v>01</v>
      </c>
      <c r="L588" s="4" t="str">
        <f t="shared" si="36"/>
        <v/>
      </c>
      <c r="M588" s="4" t="str">
        <f t="shared" si="37"/>
        <v/>
      </c>
      <c r="O588" s="5" t="str">
        <f>DEC2BIN(_xlfn.XLOOKUP(H588,'Initial Parameters'!$C$8:$C$11,'Initial Parameters'!$A$8:$A$11,0)-'Initial Parameters'!$E$3,2)</f>
        <v>00</v>
      </c>
      <c r="P588" s="5" t="str">
        <f t="shared" si="38"/>
        <v/>
      </c>
      <c r="Q588" s="5" t="str">
        <f t="shared" si="39"/>
        <v/>
      </c>
    </row>
    <row r="589" spans="1:17" x14ac:dyDescent="0.4">
      <c r="A589">
        <v>584</v>
      </c>
      <c r="B589" t="s">
        <v>586</v>
      </c>
      <c r="C589" t="s">
        <v>825</v>
      </c>
      <c r="D589" t="s">
        <v>734</v>
      </c>
      <c r="E589" t="s">
        <v>841</v>
      </c>
      <c r="F589" s="8" t="s">
        <v>842</v>
      </c>
      <c r="G589" t="s">
        <v>853</v>
      </c>
      <c r="H589" s="5" t="str" cm="1">
        <f t="array" ref="H589">_xlfn.IFS(D589="","Defense",_xlfn.XLOOKUP(D589,Sheet2!M:M,Sheet2!N:N,_xlfn.IFS(I589="Normal","Defense",I589="Defense","Tank",TRUE,"Speed"))&lt;&gt;0,_xlfn.XLOOKUP(D589,Sheet2!M:M,Sheet2!N:N,_xlfn.IFS(I589="Normal","Defense",I589="Defense","Tank",TRUE,"Speed")),TRUE,_xlfn.IFS(I589="Normal","Defense",I589="Defense","Tank",TRUE,I589))</f>
        <v>Defense</v>
      </c>
      <c r="I589" s="4" t="s">
        <v>732</v>
      </c>
      <c r="K589" s="4" t="str">
        <f>DEC2BIN(_xlfn.XLOOKUP(I589,'Initial Parameters'!$F$8:$F$11,'Initial Parameters'!$D$8:$D$11,0)-'Initial Parameters'!$E$4,2)</f>
        <v>00</v>
      </c>
      <c r="L589" s="4" t="str">
        <f t="shared" si="36"/>
        <v>00010100</v>
      </c>
      <c r="M589" s="4" t="str">
        <f t="shared" si="37"/>
        <v/>
      </c>
      <c r="O589" s="5" t="str">
        <f>DEC2BIN(_xlfn.XLOOKUP(H589,'Initial Parameters'!$C$8:$C$11,'Initial Parameters'!$A$8:$A$11,0)-'Initial Parameters'!$E$3,2)</f>
        <v>00</v>
      </c>
      <c r="P589" s="5" t="str">
        <f t="shared" si="38"/>
        <v>01010000</v>
      </c>
      <c r="Q589" s="5" t="str">
        <f t="shared" si="39"/>
        <v/>
      </c>
    </row>
    <row r="590" spans="1:17" x14ac:dyDescent="0.4">
      <c r="A590">
        <v>585</v>
      </c>
      <c r="B590" t="s">
        <v>587</v>
      </c>
      <c r="C590" t="s">
        <v>825</v>
      </c>
      <c r="D590" t="s">
        <v>734</v>
      </c>
      <c r="E590" t="s">
        <v>841</v>
      </c>
      <c r="F590" s="8" t="s">
        <v>843</v>
      </c>
      <c r="G590" t="s">
        <v>853</v>
      </c>
      <c r="H590" s="5" t="str" cm="1">
        <f t="array" ref="H590">_xlfn.IFS(D590="","Defense",_xlfn.XLOOKUP(D590,Sheet2!M:M,Sheet2!N:N,_xlfn.IFS(I590="Normal","Defense",I590="Defense","Tank",TRUE,"Speed"))&lt;&gt;0,_xlfn.XLOOKUP(D590,Sheet2!M:M,Sheet2!N:N,_xlfn.IFS(I590="Normal","Defense",I590="Defense","Tank",TRUE,"Speed")),TRUE,_xlfn.IFS(I590="Normal","Defense",I590="Defense","Tank",TRUE,I590))</f>
        <v>Defense</v>
      </c>
      <c r="I590" s="4" t="s">
        <v>869</v>
      </c>
      <c r="K590" s="4" t="str">
        <f>DEC2BIN(_xlfn.XLOOKUP(I590,'Initial Parameters'!$F$8:$F$11,'Initial Parameters'!$D$8:$D$11,0)-'Initial Parameters'!$E$4,2)</f>
        <v>01</v>
      </c>
      <c r="L590" s="4" t="str">
        <f t="shared" si="36"/>
        <v/>
      </c>
      <c r="M590" s="4" t="str">
        <f t="shared" si="37"/>
        <v/>
      </c>
      <c r="O590" s="5" t="str">
        <f>DEC2BIN(_xlfn.XLOOKUP(H590,'Initial Parameters'!$C$8:$C$11,'Initial Parameters'!$A$8:$A$11,0)-'Initial Parameters'!$E$3,2)</f>
        <v>00</v>
      </c>
      <c r="P590" s="5" t="str">
        <f t="shared" si="38"/>
        <v/>
      </c>
      <c r="Q590" s="5" t="str">
        <f t="shared" si="39"/>
        <v/>
      </c>
    </row>
    <row r="591" spans="1:17" x14ac:dyDescent="0.4">
      <c r="A591">
        <v>586</v>
      </c>
      <c r="B591" t="s">
        <v>588</v>
      </c>
      <c r="C591" t="s">
        <v>825</v>
      </c>
      <c r="D591" t="s">
        <v>732</v>
      </c>
      <c r="E591" t="s">
        <v>841</v>
      </c>
      <c r="F591" s="8" t="s">
        <v>825</v>
      </c>
      <c r="G591" t="s">
        <v>858</v>
      </c>
      <c r="H591" s="5" t="str" cm="1">
        <f t="array" ref="H591">_xlfn.IFS(D591="","Defense",_xlfn.XLOOKUP(D591,Sheet2!M:M,Sheet2!N:N,_xlfn.IFS(I591="Normal","Defense",I591="Defense","Tank",TRUE,"Speed"))&lt;&gt;0,_xlfn.XLOOKUP(D591,Sheet2!M:M,Sheet2!N:N,_xlfn.IFS(I591="Normal","Defense",I591="Defense","Tank",TRUE,"Speed")),TRUE,_xlfn.IFS(I591="Normal","Defense",I591="Defense","Tank",TRUE,I591))</f>
        <v>Attack</v>
      </c>
      <c r="I591" s="4" t="s">
        <v>869</v>
      </c>
      <c r="K591" s="4" t="str">
        <f>DEC2BIN(_xlfn.XLOOKUP(I591,'Initial Parameters'!$F$8:$F$11,'Initial Parameters'!$D$8:$D$11,0)-'Initial Parameters'!$E$4,2)</f>
        <v>01</v>
      </c>
      <c r="L591" s="4" t="str">
        <f t="shared" si="36"/>
        <v/>
      </c>
      <c r="M591" s="4" t="str">
        <f t="shared" si="37"/>
        <v/>
      </c>
      <c r="O591" s="5" t="str">
        <f>DEC2BIN(_xlfn.XLOOKUP(H591,'Initial Parameters'!$C$8:$C$11,'Initial Parameters'!$A$8:$A$11,0)-'Initial Parameters'!$E$3,2)</f>
        <v>01</v>
      </c>
      <c r="P591" s="5" t="str">
        <f t="shared" si="38"/>
        <v/>
      </c>
      <c r="Q591" s="5" t="str">
        <f t="shared" si="39"/>
        <v/>
      </c>
    </row>
    <row r="592" spans="1:17" x14ac:dyDescent="0.4">
      <c r="A592">
        <v>587</v>
      </c>
      <c r="B592" t="s">
        <v>589</v>
      </c>
      <c r="C592" t="s">
        <v>825</v>
      </c>
      <c r="D592" t="s">
        <v>733</v>
      </c>
      <c r="E592" t="s">
        <v>839</v>
      </c>
      <c r="F592" s="8" t="s">
        <v>842</v>
      </c>
      <c r="G592" t="s">
        <v>854</v>
      </c>
      <c r="H592" s="5" t="str" cm="1">
        <f t="array" ref="H592">_xlfn.IFS(D592="","Defense",_xlfn.XLOOKUP(D592,Sheet2!M:M,Sheet2!N:N,_xlfn.IFS(I592="Normal","Defense",I592="Defense","Tank",TRUE,"Speed"))&lt;&gt;0,_xlfn.XLOOKUP(D592,Sheet2!M:M,Sheet2!N:N,_xlfn.IFS(I592="Normal","Defense",I592="Defense","Tank",TRUE,"Speed")),TRUE,_xlfn.IFS(I592="Normal","Defense",I592="Defense","Tank",TRUE,I592))</f>
        <v>Attack</v>
      </c>
      <c r="I592" s="4" t="s">
        <v>732</v>
      </c>
      <c r="K592" s="4" t="str">
        <f>DEC2BIN(_xlfn.XLOOKUP(I592,'Initial Parameters'!$F$8:$F$11,'Initial Parameters'!$D$8:$D$11,0)-'Initial Parameters'!$E$4,2)</f>
        <v>00</v>
      </c>
      <c r="L592" s="4" t="str">
        <f t="shared" si="36"/>
        <v/>
      </c>
      <c r="M592" s="4" t="str">
        <f t="shared" si="37"/>
        <v/>
      </c>
      <c r="O592" s="5" t="str">
        <f>DEC2BIN(_xlfn.XLOOKUP(H592,'Initial Parameters'!$C$8:$C$11,'Initial Parameters'!$A$8:$A$11,0)-'Initial Parameters'!$E$3,2)</f>
        <v>01</v>
      </c>
      <c r="P592" s="5" t="str">
        <f t="shared" si="38"/>
        <v/>
      </c>
      <c r="Q592" s="5" t="str">
        <f t="shared" si="39"/>
        <v/>
      </c>
    </row>
    <row r="593" spans="1:17" x14ac:dyDescent="0.4">
      <c r="A593">
        <v>588</v>
      </c>
      <c r="B593" t="s">
        <v>590</v>
      </c>
      <c r="C593">
        <v>4</v>
      </c>
      <c r="D593" t="s">
        <v>741</v>
      </c>
      <c r="E593" t="s">
        <v>844</v>
      </c>
      <c r="F593" s="8" t="s">
        <v>847</v>
      </c>
      <c r="G593" t="s">
        <v>855</v>
      </c>
      <c r="H593" s="5" t="str" cm="1">
        <f t="array" ref="H593">_xlfn.IFS(D593="","Defense",_xlfn.XLOOKUP(D593,Sheet2!M:M,Sheet2!N:N,_xlfn.IFS(I593="Normal","Defense",I593="Defense","Tank",TRUE,"Speed"))&lt;&gt;0,_xlfn.XLOOKUP(D593,Sheet2!M:M,Sheet2!N:N,_xlfn.IFS(I593="Normal","Defense",I593="Defense","Tank",TRUE,"Speed")),TRUE,_xlfn.IFS(I593="Normal","Defense",I593="Defense","Tank",TRUE,I593))</f>
        <v>Tank</v>
      </c>
      <c r="I593" s="4" t="s">
        <v>867</v>
      </c>
      <c r="K593" s="4" t="str">
        <f>DEC2BIN(_xlfn.XLOOKUP(I593,'Initial Parameters'!$F$8:$F$11,'Initial Parameters'!$D$8:$D$11,0)-'Initial Parameters'!$E$4,2)</f>
        <v>10</v>
      </c>
      <c r="L593" s="4" t="str">
        <f t="shared" si="36"/>
        <v>00100010</v>
      </c>
      <c r="M593" s="4" t="str">
        <f t="shared" si="37"/>
        <v/>
      </c>
      <c r="O593" s="5" t="str">
        <f>DEC2BIN(_xlfn.XLOOKUP(H593,'Initial Parameters'!$C$8:$C$11,'Initial Parameters'!$A$8:$A$11,0)-'Initial Parameters'!$E$3,2)</f>
        <v>11</v>
      </c>
      <c r="P593" s="5" t="str">
        <f t="shared" si="38"/>
        <v>11110011</v>
      </c>
      <c r="Q593" s="5" t="str">
        <f t="shared" si="39"/>
        <v/>
      </c>
    </row>
    <row r="594" spans="1:17" x14ac:dyDescent="0.4">
      <c r="A594">
        <v>589</v>
      </c>
      <c r="B594" t="s">
        <v>591</v>
      </c>
      <c r="C594" t="s">
        <v>825</v>
      </c>
      <c r="D594" t="s">
        <v>734</v>
      </c>
      <c r="E594" t="s">
        <v>839</v>
      </c>
      <c r="F594" s="8" t="s">
        <v>843</v>
      </c>
      <c r="G594" t="s">
        <v>854</v>
      </c>
      <c r="H594" s="5" t="str" cm="1">
        <f t="array" ref="H594">_xlfn.IFS(D594="","Defense",_xlfn.XLOOKUP(D594,Sheet2!M:M,Sheet2!N:N,_xlfn.IFS(I594="Normal","Defense",I594="Defense","Tank",TRUE,"Speed"))&lt;&gt;0,_xlfn.XLOOKUP(D594,Sheet2!M:M,Sheet2!N:N,_xlfn.IFS(I594="Normal","Defense",I594="Defense","Tank",TRUE,"Speed")),TRUE,_xlfn.IFS(I594="Normal","Defense",I594="Defense","Tank",TRUE,I594))</f>
        <v>Defense</v>
      </c>
      <c r="I594" s="4" t="s">
        <v>732</v>
      </c>
      <c r="K594" s="4" t="str">
        <f>DEC2BIN(_xlfn.XLOOKUP(I594,'Initial Parameters'!$F$8:$F$11,'Initial Parameters'!$D$8:$D$11,0)-'Initial Parameters'!$E$4,2)</f>
        <v>00</v>
      </c>
      <c r="L594" s="4" t="str">
        <f t="shared" si="36"/>
        <v/>
      </c>
      <c r="M594" s="4" t="str">
        <f t="shared" si="37"/>
        <v/>
      </c>
      <c r="O594" s="5" t="str">
        <f>DEC2BIN(_xlfn.XLOOKUP(H594,'Initial Parameters'!$C$8:$C$11,'Initial Parameters'!$A$8:$A$11,0)-'Initial Parameters'!$E$3,2)</f>
        <v>00</v>
      </c>
      <c r="P594" s="5" t="str">
        <f t="shared" si="38"/>
        <v/>
      </c>
      <c r="Q594" s="5" t="str">
        <f t="shared" si="39"/>
        <v/>
      </c>
    </row>
    <row r="595" spans="1:17" x14ac:dyDescent="0.4">
      <c r="A595">
        <v>590</v>
      </c>
      <c r="B595" t="s">
        <v>592</v>
      </c>
      <c r="C595" t="s">
        <v>825</v>
      </c>
      <c r="D595" t="s">
        <v>732</v>
      </c>
      <c r="E595" t="s">
        <v>844</v>
      </c>
      <c r="F595" s="8" t="s">
        <v>850</v>
      </c>
      <c r="G595" t="s">
        <v>853</v>
      </c>
      <c r="H595" s="5" t="str" cm="1">
        <f t="array" ref="H595">_xlfn.IFS(D595="","Defense",_xlfn.XLOOKUP(D595,Sheet2!M:M,Sheet2!N:N,_xlfn.IFS(I595="Normal","Defense",I595="Defense","Tank",TRUE,"Speed"))&lt;&gt;0,_xlfn.XLOOKUP(D595,Sheet2!M:M,Sheet2!N:N,_xlfn.IFS(I595="Normal","Defense",I595="Defense","Tank",TRUE,"Speed")),TRUE,_xlfn.IFS(I595="Normal","Defense",I595="Defense","Tank",TRUE,I595))</f>
        <v>Tank</v>
      </c>
      <c r="I595" s="4" t="s">
        <v>867</v>
      </c>
      <c r="K595" s="4" t="str">
        <f>DEC2BIN(_xlfn.XLOOKUP(I595,'Initial Parameters'!$F$8:$F$11,'Initial Parameters'!$D$8:$D$11,0)-'Initial Parameters'!$E$4,2)</f>
        <v>10</v>
      </c>
      <c r="L595" s="4" t="str">
        <f t="shared" si="36"/>
        <v/>
      </c>
      <c r="M595" s="4" t="str">
        <f t="shared" si="37"/>
        <v/>
      </c>
      <c r="O595" s="5" t="str">
        <f>DEC2BIN(_xlfn.XLOOKUP(H595,'Initial Parameters'!$C$8:$C$11,'Initial Parameters'!$A$8:$A$11,0)-'Initial Parameters'!$E$3,2)</f>
        <v>11</v>
      </c>
      <c r="P595" s="5" t="str">
        <f t="shared" si="38"/>
        <v/>
      </c>
      <c r="Q595" s="5" t="str">
        <f t="shared" si="39"/>
        <v/>
      </c>
    </row>
    <row r="596" spans="1:17" x14ac:dyDescent="0.4">
      <c r="A596">
        <v>591</v>
      </c>
      <c r="B596" t="s">
        <v>593</v>
      </c>
      <c r="C596" t="s">
        <v>825</v>
      </c>
      <c r="D596" t="s">
        <v>746</v>
      </c>
      <c r="E596" t="s">
        <v>841</v>
      </c>
      <c r="F596" s="8" t="s">
        <v>840</v>
      </c>
      <c r="G596" t="s">
        <v>854</v>
      </c>
      <c r="H596" s="5" t="str" cm="1">
        <f t="array" ref="H596">_xlfn.IFS(D596="","Defense",_xlfn.XLOOKUP(D596,Sheet2!M:M,Sheet2!N:N,_xlfn.IFS(I596="Normal","Defense",I596="Defense","Tank",TRUE,"Speed"))&lt;&gt;0,_xlfn.XLOOKUP(D596,Sheet2!M:M,Sheet2!N:N,_xlfn.IFS(I596="Normal","Defense",I596="Defense","Tank",TRUE,"Speed")),TRUE,_xlfn.IFS(I596="Normal","Defense",I596="Defense","Tank",TRUE,I596))</f>
        <v>Tank</v>
      </c>
      <c r="I596" s="4" t="s">
        <v>732</v>
      </c>
      <c r="K596" s="4" t="str">
        <f>DEC2BIN(_xlfn.XLOOKUP(I596,'Initial Parameters'!$F$8:$F$11,'Initial Parameters'!$D$8:$D$11,0)-'Initial Parameters'!$E$4,2)</f>
        <v>00</v>
      </c>
      <c r="L596" s="4" t="str">
        <f t="shared" si="36"/>
        <v/>
      </c>
      <c r="M596" s="4" t="str">
        <f t="shared" si="37"/>
        <v/>
      </c>
      <c r="O596" s="5" t="str">
        <f>DEC2BIN(_xlfn.XLOOKUP(H596,'Initial Parameters'!$C$8:$C$11,'Initial Parameters'!$A$8:$A$11,0)-'Initial Parameters'!$E$3,2)</f>
        <v>11</v>
      </c>
      <c r="P596" s="5" t="str">
        <f t="shared" si="38"/>
        <v/>
      </c>
      <c r="Q596" s="5" t="str">
        <f t="shared" si="39"/>
        <v/>
      </c>
    </row>
    <row r="597" spans="1:17" x14ac:dyDescent="0.4">
      <c r="A597">
        <v>592</v>
      </c>
      <c r="B597" t="s">
        <v>594</v>
      </c>
      <c r="C597" t="s">
        <v>825</v>
      </c>
      <c r="D597" t="s">
        <v>745</v>
      </c>
      <c r="E597" t="s">
        <v>841</v>
      </c>
      <c r="F597" s="8" t="s">
        <v>842</v>
      </c>
      <c r="G597" t="s">
        <v>854</v>
      </c>
      <c r="H597" s="5" t="str" cm="1">
        <f t="array" ref="H597">_xlfn.IFS(D597="","Defense",_xlfn.XLOOKUP(D597,Sheet2!M:M,Sheet2!N:N,_xlfn.IFS(I597="Normal","Defense",I597="Defense","Tank",TRUE,"Speed"))&lt;&gt;0,_xlfn.XLOOKUP(D597,Sheet2!M:M,Sheet2!N:N,_xlfn.IFS(I597="Normal","Defense",I597="Defense","Tank",TRUE,"Speed")),TRUE,_xlfn.IFS(I597="Normal","Defense",I597="Defense","Tank",TRUE,I597))</f>
        <v>Defense</v>
      </c>
      <c r="I597" s="4" t="s">
        <v>732</v>
      </c>
      <c r="K597" s="4" t="str">
        <f>DEC2BIN(_xlfn.XLOOKUP(I597,'Initial Parameters'!$F$8:$F$11,'Initial Parameters'!$D$8:$D$11,0)-'Initial Parameters'!$E$4,2)</f>
        <v>00</v>
      </c>
      <c r="L597" s="4" t="str">
        <f t="shared" si="36"/>
        <v>00110000</v>
      </c>
      <c r="M597" s="4" t="str">
        <f t="shared" si="37"/>
        <v>30FAABA2</v>
      </c>
      <c r="O597" s="5" t="str">
        <f>DEC2BIN(_xlfn.XLOOKUP(H597,'Initial Parameters'!$C$8:$C$11,'Initial Parameters'!$A$8:$A$11,0)-'Initial Parameters'!$E$3,2)</f>
        <v>00</v>
      </c>
      <c r="P597" s="5" t="str">
        <f t="shared" si="38"/>
        <v>11100000</v>
      </c>
      <c r="Q597" s="5" t="str">
        <f t="shared" si="39"/>
        <v>E023E2E2</v>
      </c>
    </row>
    <row r="598" spans="1:17" x14ac:dyDescent="0.4">
      <c r="A598">
        <v>593</v>
      </c>
      <c r="B598" t="s">
        <v>595</v>
      </c>
      <c r="C598" t="s">
        <v>825</v>
      </c>
      <c r="D598" t="s">
        <v>748</v>
      </c>
      <c r="E598" t="s">
        <v>841</v>
      </c>
      <c r="F598" s="8" t="s">
        <v>840</v>
      </c>
      <c r="G598" t="s">
        <v>853</v>
      </c>
      <c r="H598" s="5" t="str" cm="1">
        <f t="array" ref="H598">_xlfn.IFS(D598="","Defense",_xlfn.XLOOKUP(D598,Sheet2!M:M,Sheet2!N:N,_xlfn.IFS(I598="Normal","Defense",I598="Defense","Tank",TRUE,"Speed"))&lt;&gt;0,_xlfn.XLOOKUP(D598,Sheet2!M:M,Sheet2!N:N,_xlfn.IFS(I598="Normal","Defense",I598="Defense","Tank",TRUE,"Speed")),TRUE,_xlfn.IFS(I598="Normal","Defense",I598="Defense","Tank",TRUE,I598))</f>
        <v>Defense</v>
      </c>
      <c r="I598" s="4" t="s">
        <v>732</v>
      </c>
      <c r="K598" s="4" t="str">
        <f>DEC2BIN(_xlfn.XLOOKUP(I598,'Initial Parameters'!$F$8:$F$11,'Initial Parameters'!$D$8:$D$11,0)-'Initial Parameters'!$E$4,2)</f>
        <v>00</v>
      </c>
      <c r="L598" s="4" t="str">
        <f t="shared" si="36"/>
        <v/>
      </c>
      <c r="M598" s="4" t="str">
        <f t="shared" si="37"/>
        <v/>
      </c>
      <c r="O598" s="5" t="str">
        <f>DEC2BIN(_xlfn.XLOOKUP(H598,'Initial Parameters'!$C$8:$C$11,'Initial Parameters'!$A$8:$A$11,0)-'Initial Parameters'!$E$3,2)</f>
        <v>00</v>
      </c>
      <c r="P598" s="5" t="str">
        <f t="shared" si="38"/>
        <v/>
      </c>
      <c r="Q598" s="5" t="str">
        <f t="shared" si="39"/>
        <v/>
      </c>
    </row>
    <row r="599" spans="1:17" x14ac:dyDescent="0.4">
      <c r="A599">
        <v>594</v>
      </c>
      <c r="B599" t="s">
        <v>596</v>
      </c>
      <c r="C599">
        <v>1</v>
      </c>
      <c r="D599" t="s">
        <v>745</v>
      </c>
      <c r="E599" t="s">
        <v>841</v>
      </c>
      <c r="F599" s="8" t="s">
        <v>842</v>
      </c>
      <c r="G599" t="s">
        <v>853</v>
      </c>
      <c r="H599" s="5" t="str" cm="1">
        <f t="array" ref="H599">_xlfn.IFS(D599="","Defense",_xlfn.XLOOKUP(D599,Sheet2!M:M,Sheet2!N:N,_xlfn.IFS(I599="Normal","Defense",I599="Defense","Tank",TRUE,"Speed"))&lt;&gt;0,_xlfn.XLOOKUP(D599,Sheet2!M:M,Sheet2!N:N,_xlfn.IFS(I599="Normal","Defense",I599="Defense","Tank",TRUE,"Speed")),TRUE,_xlfn.IFS(I599="Normal","Defense",I599="Defense","Tank",TRUE,I599))</f>
        <v>Speed</v>
      </c>
      <c r="I599" s="4" t="s">
        <v>868</v>
      </c>
      <c r="K599" s="4" t="str">
        <f>DEC2BIN(_xlfn.XLOOKUP(I599,'Initial Parameters'!$F$8:$F$11,'Initial Parameters'!$D$8:$D$11,0)-'Initial Parameters'!$E$4,2)</f>
        <v>11</v>
      </c>
      <c r="L599" s="4" t="str">
        <f t="shared" si="36"/>
        <v/>
      </c>
      <c r="M599" s="4" t="str">
        <f t="shared" si="37"/>
        <v/>
      </c>
      <c r="O599" s="5" t="str">
        <f>DEC2BIN(_xlfn.XLOOKUP(H599,'Initial Parameters'!$C$8:$C$11,'Initial Parameters'!$A$8:$A$11,0)-'Initial Parameters'!$E$3,2)</f>
        <v>10</v>
      </c>
      <c r="P599" s="5" t="str">
        <f t="shared" si="38"/>
        <v/>
      </c>
      <c r="Q599" s="5" t="str">
        <f t="shared" si="39"/>
        <v/>
      </c>
    </row>
    <row r="600" spans="1:17" x14ac:dyDescent="0.4">
      <c r="A600">
        <v>595</v>
      </c>
      <c r="B600" t="s">
        <v>597</v>
      </c>
      <c r="C600" t="s">
        <v>825</v>
      </c>
      <c r="D600" t="s">
        <v>735</v>
      </c>
      <c r="E600" t="s">
        <v>841</v>
      </c>
      <c r="F600" s="8" t="s">
        <v>840</v>
      </c>
      <c r="G600" t="s">
        <v>853</v>
      </c>
      <c r="H600" s="5" t="str" cm="1">
        <f t="array" ref="H600">_xlfn.IFS(D600="","Defense",_xlfn.XLOOKUP(D600,Sheet2!M:M,Sheet2!N:N,_xlfn.IFS(I600="Normal","Defense",I600="Defense","Tank",TRUE,"Speed"))&lt;&gt;0,_xlfn.XLOOKUP(D600,Sheet2!M:M,Sheet2!N:N,_xlfn.IFS(I600="Normal","Defense",I600="Defense","Tank",TRUE,"Speed")),TRUE,_xlfn.IFS(I600="Normal","Defense",I600="Defense","Tank",TRUE,I600))</f>
        <v>Tank</v>
      </c>
      <c r="I600" s="4" t="s">
        <v>732</v>
      </c>
      <c r="K600" s="4" t="str">
        <f>DEC2BIN(_xlfn.XLOOKUP(I600,'Initial Parameters'!$F$8:$F$11,'Initial Parameters'!$D$8:$D$11,0)-'Initial Parameters'!$E$4,2)</f>
        <v>00</v>
      </c>
      <c r="L600" s="4" t="str">
        <f t="shared" si="36"/>
        <v/>
      </c>
      <c r="M600" s="4" t="str">
        <f t="shared" si="37"/>
        <v/>
      </c>
      <c r="O600" s="5" t="str">
        <f>DEC2BIN(_xlfn.XLOOKUP(H600,'Initial Parameters'!$C$8:$C$11,'Initial Parameters'!$A$8:$A$11,0)-'Initial Parameters'!$E$3,2)</f>
        <v>11</v>
      </c>
      <c r="P600" s="5" t="str">
        <f t="shared" si="38"/>
        <v/>
      </c>
      <c r="Q600" s="5" t="str">
        <f t="shared" si="39"/>
        <v/>
      </c>
    </row>
    <row r="601" spans="1:17" x14ac:dyDescent="0.4">
      <c r="A601">
        <v>596</v>
      </c>
      <c r="B601" t="s">
        <v>0</v>
      </c>
      <c r="C601">
        <v>4</v>
      </c>
      <c r="D601" t="s">
        <v>739</v>
      </c>
      <c r="E601" t="s">
        <v>844</v>
      </c>
      <c r="F601" s="8" t="s">
        <v>847</v>
      </c>
      <c r="G601" t="s">
        <v>855</v>
      </c>
      <c r="H601" s="5" t="str" cm="1">
        <f t="array" ref="H601">_xlfn.IFS(D601="","Defense",_xlfn.XLOOKUP(D601,Sheet2!M:M,Sheet2!N:N,_xlfn.IFS(I601="Normal","Defense",I601="Defense","Tank",TRUE,"Speed"))&lt;&gt;0,_xlfn.XLOOKUP(D601,Sheet2!M:M,Sheet2!N:N,_xlfn.IFS(I601="Normal","Defense",I601="Defense","Tank",TRUE,"Speed")),TRUE,_xlfn.IFS(I601="Normal","Defense",I601="Defense","Tank",TRUE,I601))</f>
        <v>Tank</v>
      </c>
      <c r="I601" s="4" t="s">
        <v>867</v>
      </c>
      <c r="K601" s="4" t="str">
        <f>DEC2BIN(_xlfn.XLOOKUP(I601,'Initial Parameters'!$F$8:$F$11,'Initial Parameters'!$D$8:$D$11,0)-'Initial Parameters'!$E$4,2)</f>
        <v>10</v>
      </c>
      <c r="L601" s="4" t="str">
        <f t="shared" si="36"/>
        <v>11111010</v>
      </c>
      <c r="M601" s="4" t="str">
        <f t="shared" si="37"/>
        <v/>
      </c>
      <c r="O601" s="5" t="str">
        <f>DEC2BIN(_xlfn.XLOOKUP(H601,'Initial Parameters'!$C$8:$C$11,'Initial Parameters'!$A$8:$A$11,0)-'Initial Parameters'!$E$3,2)</f>
        <v>11</v>
      </c>
      <c r="P601" s="5" t="str">
        <f t="shared" si="38"/>
        <v>00100011</v>
      </c>
      <c r="Q601" s="5" t="str">
        <f t="shared" si="39"/>
        <v/>
      </c>
    </row>
    <row r="602" spans="1:17" x14ac:dyDescent="0.4">
      <c r="A602">
        <v>597</v>
      </c>
      <c r="B602" t="s">
        <v>598</v>
      </c>
      <c r="C602" t="s">
        <v>825</v>
      </c>
      <c r="D602" t="s">
        <v>734</v>
      </c>
      <c r="E602" t="s">
        <v>844</v>
      </c>
      <c r="F602" s="8" t="s">
        <v>845</v>
      </c>
      <c r="G602" t="s">
        <v>864</v>
      </c>
      <c r="H602" s="5" t="str" cm="1">
        <f t="array" ref="H602">_xlfn.IFS(D602="","Defense",_xlfn.XLOOKUP(D602,Sheet2!M:M,Sheet2!N:N,_xlfn.IFS(I602="Normal","Defense",I602="Defense","Tank",TRUE,"Speed"))&lt;&gt;0,_xlfn.XLOOKUP(D602,Sheet2!M:M,Sheet2!N:N,_xlfn.IFS(I602="Normal","Defense",I602="Defense","Tank",TRUE,"Speed")),TRUE,_xlfn.IFS(I602="Normal","Defense",I602="Defense","Tank",TRUE,I602))</f>
        <v>Defense</v>
      </c>
      <c r="I602" s="4" t="s">
        <v>867</v>
      </c>
      <c r="K602" s="4" t="str">
        <f>DEC2BIN(_xlfn.XLOOKUP(I602,'Initial Parameters'!$F$8:$F$11,'Initial Parameters'!$D$8:$D$11,0)-'Initial Parameters'!$E$4,2)</f>
        <v>10</v>
      </c>
      <c r="L602" s="4" t="str">
        <f t="shared" si="36"/>
        <v/>
      </c>
      <c r="M602" s="4" t="str">
        <f t="shared" si="37"/>
        <v/>
      </c>
      <c r="O602" s="5" t="str">
        <f>DEC2BIN(_xlfn.XLOOKUP(H602,'Initial Parameters'!$C$8:$C$11,'Initial Parameters'!$A$8:$A$11,0)-'Initial Parameters'!$E$3,2)</f>
        <v>00</v>
      </c>
      <c r="P602" s="5" t="str">
        <f t="shared" si="38"/>
        <v/>
      </c>
      <c r="Q602" s="5" t="str">
        <f t="shared" si="39"/>
        <v/>
      </c>
    </row>
    <row r="603" spans="1:17" x14ac:dyDescent="0.4">
      <c r="A603">
        <v>598</v>
      </c>
      <c r="B603" t="s">
        <v>599</v>
      </c>
      <c r="C603" t="s">
        <v>825</v>
      </c>
      <c r="D603" t="s">
        <v>737</v>
      </c>
      <c r="E603" t="s">
        <v>839</v>
      </c>
      <c r="F603" s="8" t="s">
        <v>843</v>
      </c>
      <c r="G603" t="s">
        <v>854</v>
      </c>
      <c r="H603" s="5" t="str" cm="1">
        <f t="array" ref="H603">_xlfn.IFS(D603="","Defense",_xlfn.XLOOKUP(D603,Sheet2!M:M,Sheet2!N:N,_xlfn.IFS(I603="Normal","Defense",I603="Defense","Tank",TRUE,"Speed"))&lt;&gt;0,_xlfn.XLOOKUP(D603,Sheet2!M:M,Sheet2!N:N,_xlfn.IFS(I603="Normal","Defense",I603="Defense","Tank",TRUE,"Speed")),TRUE,_xlfn.IFS(I603="Normal","Defense",I603="Defense","Tank",TRUE,I603))</f>
        <v>Speed</v>
      </c>
      <c r="I603" s="4" t="s">
        <v>868</v>
      </c>
      <c r="K603" s="4" t="str">
        <f>DEC2BIN(_xlfn.XLOOKUP(I603,'Initial Parameters'!$F$8:$F$11,'Initial Parameters'!$D$8:$D$11,0)-'Initial Parameters'!$E$4,2)</f>
        <v>11</v>
      </c>
      <c r="L603" s="4" t="str">
        <f t="shared" si="36"/>
        <v/>
      </c>
      <c r="M603" s="4" t="str">
        <f t="shared" si="37"/>
        <v/>
      </c>
      <c r="O603" s="5" t="str">
        <f>DEC2BIN(_xlfn.XLOOKUP(H603,'Initial Parameters'!$C$8:$C$11,'Initial Parameters'!$A$8:$A$11,0)-'Initial Parameters'!$E$3,2)</f>
        <v>10</v>
      </c>
      <c r="P603" s="5" t="str">
        <f t="shared" si="38"/>
        <v/>
      </c>
      <c r="Q603" s="5" t="str">
        <f t="shared" si="39"/>
        <v/>
      </c>
    </row>
    <row r="604" spans="1:17" x14ac:dyDescent="0.4">
      <c r="A604">
        <v>599</v>
      </c>
      <c r="B604" t="s">
        <v>600</v>
      </c>
      <c r="C604" t="s">
        <v>825</v>
      </c>
      <c r="D604" t="s">
        <v>743</v>
      </c>
      <c r="E604" t="s">
        <v>844</v>
      </c>
      <c r="F604" s="8" t="s">
        <v>850</v>
      </c>
      <c r="G604" t="s">
        <v>854</v>
      </c>
      <c r="H604" s="5" t="str" cm="1">
        <f t="array" ref="H604">_xlfn.IFS(D604="","Defense",_xlfn.XLOOKUP(D604,Sheet2!M:M,Sheet2!N:N,_xlfn.IFS(I604="Normal","Defense",I604="Defense","Tank",TRUE,"Speed"))&lt;&gt;0,_xlfn.XLOOKUP(D604,Sheet2!M:M,Sheet2!N:N,_xlfn.IFS(I604="Normal","Defense",I604="Defense","Tank",TRUE,"Speed")),TRUE,_xlfn.IFS(I604="Normal","Defense",I604="Defense","Tank",TRUE,I604))</f>
        <v>Defense</v>
      </c>
      <c r="I604" s="4" t="s">
        <v>868</v>
      </c>
      <c r="K604" s="4" t="str">
        <f>DEC2BIN(_xlfn.XLOOKUP(I604,'Initial Parameters'!$F$8:$F$11,'Initial Parameters'!$D$8:$D$11,0)-'Initial Parameters'!$E$4,2)</f>
        <v>11</v>
      </c>
      <c r="L604" s="4" t="str">
        <f t="shared" si="36"/>
        <v/>
      </c>
      <c r="M604" s="4" t="str">
        <f t="shared" si="37"/>
        <v/>
      </c>
      <c r="O604" s="5" t="str">
        <f>DEC2BIN(_xlfn.XLOOKUP(H604,'Initial Parameters'!$C$8:$C$11,'Initial Parameters'!$A$8:$A$11,0)-'Initial Parameters'!$E$3,2)</f>
        <v>00</v>
      </c>
      <c r="P604" s="5" t="str">
        <f t="shared" si="38"/>
        <v/>
      </c>
      <c r="Q604" s="5" t="str">
        <f t="shared" si="39"/>
        <v/>
      </c>
    </row>
    <row r="605" spans="1:17" x14ac:dyDescent="0.4">
      <c r="A605">
        <v>600</v>
      </c>
      <c r="B605" t="s">
        <v>601</v>
      </c>
      <c r="C605">
        <v>3</v>
      </c>
      <c r="D605" t="s">
        <v>744</v>
      </c>
      <c r="E605" t="s">
        <v>844</v>
      </c>
      <c r="F605" s="8" t="s">
        <v>847</v>
      </c>
      <c r="G605" t="s">
        <v>854</v>
      </c>
      <c r="H605" s="5" t="str" cm="1">
        <f t="array" ref="H605">_xlfn.IFS(D605="","Defense",_xlfn.XLOOKUP(D605,Sheet2!M:M,Sheet2!N:N,_xlfn.IFS(I605="Normal","Defense",I605="Defense","Tank",TRUE,"Speed"))&lt;&gt;0,_xlfn.XLOOKUP(D605,Sheet2!M:M,Sheet2!N:N,_xlfn.IFS(I605="Normal","Defense",I605="Defense","Tank",TRUE,"Speed")),TRUE,_xlfn.IFS(I605="Normal","Defense",I605="Defense","Tank",TRUE,I605))</f>
        <v>Speed</v>
      </c>
      <c r="I605" s="4" t="s">
        <v>868</v>
      </c>
      <c r="K605" s="4" t="str">
        <f>DEC2BIN(_xlfn.XLOOKUP(I605,'Initial Parameters'!$F$8:$F$11,'Initial Parameters'!$D$8:$D$11,0)-'Initial Parameters'!$E$4,2)</f>
        <v>11</v>
      </c>
      <c r="L605" s="4" t="str">
        <f t="shared" si="36"/>
        <v>10101011</v>
      </c>
      <c r="M605" s="4" t="str">
        <f t="shared" si="37"/>
        <v/>
      </c>
      <c r="O605" s="5" t="str">
        <f>DEC2BIN(_xlfn.XLOOKUP(H605,'Initial Parameters'!$C$8:$C$11,'Initial Parameters'!$A$8:$A$11,0)-'Initial Parameters'!$E$3,2)</f>
        <v>10</v>
      </c>
      <c r="P605" s="5" t="str">
        <f t="shared" si="38"/>
        <v>11100010</v>
      </c>
      <c r="Q605" s="5" t="str">
        <f t="shared" si="39"/>
        <v/>
      </c>
    </row>
    <row r="606" spans="1:17" x14ac:dyDescent="0.4">
      <c r="A606">
        <v>601</v>
      </c>
      <c r="B606" t="s">
        <v>602</v>
      </c>
      <c r="C606">
        <v>1</v>
      </c>
      <c r="D606" t="s">
        <v>734</v>
      </c>
      <c r="E606" t="s">
        <v>844</v>
      </c>
      <c r="F606" s="8" t="s">
        <v>845</v>
      </c>
      <c r="G606" t="s">
        <v>855</v>
      </c>
      <c r="H606" s="5" t="str" cm="1">
        <f t="array" ref="H606">_xlfn.IFS(D606="","Defense",_xlfn.XLOOKUP(D606,Sheet2!M:M,Sheet2!N:N,_xlfn.IFS(I606="Normal","Defense",I606="Defense","Tank",TRUE,"Speed"))&lt;&gt;0,_xlfn.XLOOKUP(D606,Sheet2!M:M,Sheet2!N:N,_xlfn.IFS(I606="Normal","Defense",I606="Defense","Tank",TRUE,"Speed")),TRUE,_xlfn.IFS(I606="Normal","Defense",I606="Defense","Tank",TRUE,I606))</f>
        <v>Defense</v>
      </c>
      <c r="I606" s="4" t="s">
        <v>867</v>
      </c>
      <c r="K606" s="4" t="str">
        <f>DEC2BIN(_xlfn.XLOOKUP(I606,'Initial Parameters'!$F$8:$F$11,'Initial Parameters'!$D$8:$D$11,0)-'Initial Parameters'!$E$4,2)</f>
        <v>10</v>
      </c>
      <c r="L606" s="4" t="str">
        <f t="shared" si="36"/>
        <v/>
      </c>
      <c r="M606" s="4" t="str">
        <f t="shared" si="37"/>
        <v/>
      </c>
      <c r="O606" s="5" t="str">
        <f>DEC2BIN(_xlfn.XLOOKUP(H606,'Initial Parameters'!$C$8:$C$11,'Initial Parameters'!$A$8:$A$11,0)-'Initial Parameters'!$E$3,2)</f>
        <v>00</v>
      </c>
      <c r="P606" s="5" t="str">
        <f t="shared" si="38"/>
        <v/>
      </c>
      <c r="Q606" s="5" t="str">
        <f t="shared" si="39"/>
        <v/>
      </c>
    </row>
    <row r="607" spans="1:17" x14ac:dyDescent="0.4">
      <c r="A607">
        <v>602</v>
      </c>
      <c r="B607" t="s">
        <v>603</v>
      </c>
      <c r="C607" t="s">
        <v>825</v>
      </c>
      <c r="D607" t="s">
        <v>737</v>
      </c>
      <c r="E607" t="s">
        <v>844</v>
      </c>
      <c r="F607" s="8" t="s">
        <v>845</v>
      </c>
      <c r="G607" t="s">
        <v>864</v>
      </c>
      <c r="H607" s="5" t="str" cm="1">
        <f t="array" ref="H607">_xlfn.IFS(D607="","Defense",_xlfn.XLOOKUP(D607,Sheet2!M:M,Sheet2!N:N,_xlfn.IFS(I607="Normal","Defense",I607="Defense","Tank",TRUE,"Speed"))&lt;&gt;0,_xlfn.XLOOKUP(D607,Sheet2!M:M,Sheet2!N:N,_xlfn.IFS(I607="Normal","Defense",I607="Defense","Tank",TRUE,"Speed")),TRUE,_xlfn.IFS(I607="Normal","Defense",I607="Defense","Tank",TRUE,I607))</f>
        <v>Speed</v>
      </c>
      <c r="I607" s="4" t="s">
        <v>867</v>
      </c>
      <c r="K607" s="4" t="str">
        <f>DEC2BIN(_xlfn.XLOOKUP(I607,'Initial Parameters'!$F$8:$F$11,'Initial Parameters'!$D$8:$D$11,0)-'Initial Parameters'!$E$4,2)</f>
        <v>10</v>
      </c>
      <c r="L607" s="4" t="str">
        <f t="shared" si="36"/>
        <v/>
      </c>
      <c r="M607" s="4" t="str">
        <f t="shared" si="37"/>
        <v/>
      </c>
      <c r="O607" s="5" t="str">
        <f>DEC2BIN(_xlfn.XLOOKUP(H607,'Initial Parameters'!$C$8:$C$11,'Initial Parameters'!$A$8:$A$11,0)-'Initial Parameters'!$E$3,2)</f>
        <v>10</v>
      </c>
      <c r="P607" s="5" t="str">
        <f t="shared" si="38"/>
        <v/>
      </c>
      <c r="Q607" s="5" t="str">
        <f t="shared" si="39"/>
        <v/>
      </c>
    </row>
    <row r="608" spans="1:17" x14ac:dyDescent="0.4">
      <c r="A608">
        <v>603</v>
      </c>
      <c r="B608" t="s">
        <v>604</v>
      </c>
      <c r="C608" t="s">
        <v>825</v>
      </c>
      <c r="D608" t="s">
        <v>732</v>
      </c>
      <c r="E608" t="s">
        <v>844</v>
      </c>
      <c r="F608" s="8" t="s">
        <v>847</v>
      </c>
      <c r="G608" t="s">
        <v>857</v>
      </c>
      <c r="H608" s="5" t="str" cm="1">
        <f t="array" ref="H608">_xlfn.IFS(D608="","Defense",_xlfn.XLOOKUP(D608,Sheet2!M:M,Sheet2!N:N,_xlfn.IFS(I608="Normal","Defense",I608="Defense","Tank",TRUE,"Speed"))&lt;&gt;0,_xlfn.XLOOKUP(D608,Sheet2!M:M,Sheet2!N:N,_xlfn.IFS(I608="Normal","Defense",I608="Defense","Tank",TRUE,"Speed")),TRUE,_xlfn.IFS(I608="Normal","Defense",I608="Defense","Tank",TRUE,I608))</f>
        <v>Tank</v>
      </c>
      <c r="I608" s="4" t="s">
        <v>867</v>
      </c>
      <c r="K608" s="4" t="str">
        <f>DEC2BIN(_xlfn.XLOOKUP(I608,'Initial Parameters'!$F$8:$F$11,'Initial Parameters'!$D$8:$D$11,0)-'Initial Parameters'!$E$4,2)</f>
        <v>10</v>
      </c>
      <c r="L608" s="4" t="str">
        <f t="shared" si="36"/>
        <v/>
      </c>
      <c r="M608" s="4" t="str">
        <f t="shared" si="37"/>
        <v/>
      </c>
      <c r="O608" s="5" t="str">
        <f>DEC2BIN(_xlfn.XLOOKUP(H608,'Initial Parameters'!$C$8:$C$11,'Initial Parameters'!$A$8:$A$11,0)-'Initial Parameters'!$E$3,2)</f>
        <v>11</v>
      </c>
      <c r="P608" s="5" t="str">
        <f t="shared" si="38"/>
        <v/>
      </c>
      <c r="Q608" s="5" t="str">
        <f t="shared" si="39"/>
        <v/>
      </c>
    </row>
    <row r="609" spans="1:17" x14ac:dyDescent="0.4">
      <c r="A609">
        <v>604</v>
      </c>
      <c r="B609" t="s">
        <v>605</v>
      </c>
      <c r="C609" t="s">
        <v>825</v>
      </c>
      <c r="D609" t="s">
        <v>737</v>
      </c>
      <c r="E609" t="s">
        <v>844</v>
      </c>
      <c r="F609" s="8" t="s">
        <v>852</v>
      </c>
      <c r="G609" t="s">
        <v>861</v>
      </c>
      <c r="H609" s="5" t="str" cm="1">
        <f t="array" ref="H609">_xlfn.IFS(D609="","Defense",_xlfn.XLOOKUP(D609,Sheet2!M:M,Sheet2!N:N,_xlfn.IFS(I609="Normal","Defense",I609="Defense","Tank",TRUE,"Speed"))&lt;&gt;0,_xlfn.XLOOKUP(D609,Sheet2!M:M,Sheet2!N:N,_xlfn.IFS(I609="Normal","Defense",I609="Defense","Tank",TRUE,"Speed")),TRUE,_xlfn.IFS(I609="Normal","Defense",I609="Defense","Tank",TRUE,I609))</f>
        <v>Speed</v>
      </c>
      <c r="I609" s="4" t="s">
        <v>867</v>
      </c>
      <c r="K609" s="4" t="str">
        <f>DEC2BIN(_xlfn.XLOOKUP(I609,'Initial Parameters'!$F$8:$F$11,'Initial Parameters'!$D$8:$D$11,0)-'Initial Parameters'!$E$4,2)</f>
        <v>10</v>
      </c>
      <c r="L609" s="4" t="str">
        <f t="shared" si="36"/>
        <v>10100010</v>
      </c>
      <c r="M609" s="4" t="str">
        <f t="shared" si="37"/>
        <v/>
      </c>
      <c r="O609" s="5" t="str">
        <f>DEC2BIN(_xlfn.XLOOKUP(H609,'Initial Parameters'!$C$8:$C$11,'Initial Parameters'!$A$8:$A$11,0)-'Initial Parameters'!$E$3,2)</f>
        <v>10</v>
      </c>
      <c r="P609" s="5" t="str">
        <f t="shared" si="38"/>
        <v>11100010</v>
      </c>
      <c r="Q609" s="5" t="str">
        <f t="shared" si="39"/>
        <v/>
      </c>
    </row>
    <row r="610" spans="1:17" x14ac:dyDescent="0.4">
      <c r="A610">
        <v>605</v>
      </c>
      <c r="B610" t="s">
        <v>606</v>
      </c>
      <c r="C610" t="s">
        <v>825</v>
      </c>
      <c r="D610" t="s">
        <v>734</v>
      </c>
      <c r="E610" t="s">
        <v>841</v>
      </c>
      <c r="F610" s="8" t="s">
        <v>842</v>
      </c>
      <c r="G610" t="s">
        <v>854</v>
      </c>
      <c r="H610" s="5" t="str" cm="1">
        <f t="array" ref="H610">_xlfn.IFS(D610="","Defense",_xlfn.XLOOKUP(D610,Sheet2!M:M,Sheet2!N:N,_xlfn.IFS(I610="Normal","Defense",I610="Defense","Tank",TRUE,"Speed"))&lt;&gt;0,_xlfn.XLOOKUP(D610,Sheet2!M:M,Sheet2!N:N,_xlfn.IFS(I610="Normal","Defense",I610="Defense","Tank",TRUE,"Speed")),TRUE,_xlfn.IFS(I610="Normal","Defense",I610="Defense","Tank",TRUE,I610))</f>
        <v>Defense</v>
      </c>
      <c r="I610" s="4" t="s">
        <v>732</v>
      </c>
      <c r="K610" s="4" t="str">
        <f>DEC2BIN(_xlfn.XLOOKUP(I610,'Initial Parameters'!$F$8:$F$11,'Initial Parameters'!$D$8:$D$11,0)-'Initial Parameters'!$E$4,2)</f>
        <v>00</v>
      </c>
      <c r="L610" s="4" t="str">
        <f t="shared" si="36"/>
        <v/>
      </c>
      <c r="M610" s="4" t="str">
        <f t="shared" si="37"/>
        <v/>
      </c>
      <c r="O610" s="5" t="str">
        <f>DEC2BIN(_xlfn.XLOOKUP(H610,'Initial Parameters'!$C$8:$C$11,'Initial Parameters'!$A$8:$A$11,0)-'Initial Parameters'!$E$3,2)</f>
        <v>00</v>
      </c>
      <c r="P610" s="5" t="str">
        <f t="shared" si="38"/>
        <v/>
      </c>
      <c r="Q610" s="5" t="str">
        <f t="shared" si="39"/>
        <v/>
      </c>
    </row>
    <row r="611" spans="1:17" x14ac:dyDescent="0.4">
      <c r="A611">
        <v>606</v>
      </c>
      <c r="B611" t="s">
        <v>607</v>
      </c>
      <c r="C611" t="s">
        <v>825</v>
      </c>
      <c r="D611" t="s">
        <v>737</v>
      </c>
      <c r="E611" t="s">
        <v>844</v>
      </c>
      <c r="F611" s="8" t="s">
        <v>850</v>
      </c>
      <c r="G611" t="s">
        <v>855</v>
      </c>
      <c r="H611" s="5" t="str" cm="1">
        <f t="array" ref="H611">_xlfn.IFS(D611="","Defense",_xlfn.XLOOKUP(D611,Sheet2!M:M,Sheet2!N:N,_xlfn.IFS(I611="Normal","Defense",I611="Defense","Tank",TRUE,"Speed"))&lt;&gt;0,_xlfn.XLOOKUP(D611,Sheet2!M:M,Sheet2!N:N,_xlfn.IFS(I611="Normal","Defense",I611="Defense","Tank",TRUE,"Speed")),TRUE,_xlfn.IFS(I611="Normal","Defense",I611="Defense","Tank",TRUE,I611))</f>
        <v>Speed</v>
      </c>
      <c r="I611" s="4" t="s">
        <v>867</v>
      </c>
      <c r="K611" s="4" t="str">
        <f>DEC2BIN(_xlfn.XLOOKUP(I611,'Initial Parameters'!$F$8:$F$11,'Initial Parameters'!$D$8:$D$11,0)-'Initial Parameters'!$E$4,2)</f>
        <v>10</v>
      </c>
      <c r="L611" s="4" t="str">
        <f t="shared" si="36"/>
        <v/>
      </c>
      <c r="M611" s="4" t="str">
        <f t="shared" si="37"/>
        <v/>
      </c>
      <c r="O611" s="5" t="str">
        <f>DEC2BIN(_xlfn.XLOOKUP(H611,'Initial Parameters'!$C$8:$C$11,'Initial Parameters'!$A$8:$A$11,0)-'Initial Parameters'!$E$3,2)</f>
        <v>10</v>
      </c>
      <c r="P611" s="5" t="str">
        <f t="shared" si="38"/>
        <v/>
      </c>
      <c r="Q611" s="5" t="str">
        <f t="shared" si="39"/>
        <v/>
      </c>
    </row>
    <row r="612" spans="1:17" x14ac:dyDescent="0.4">
      <c r="A612">
        <v>607</v>
      </c>
      <c r="B612" t="s">
        <v>608</v>
      </c>
      <c r="C612" t="s">
        <v>825</v>
      </c>
      <c r="D612" t="s">
        <v>732</v>
      </c>
      <c r="E612" t="s">
        <v>844</v>
      </c>
      <c r="F612" s="8" t="s">
        <v>845</v>
      </c>
      <c r="G612" t="s">
        <v>864</v>
      </c>
      <c r="H612" s="5" t="str" cm="1">
        <f t="array" ref="H612">_xlfn.IFS(D612="","Defense",_xlfn.XLOOKUP(D612,Sheet2!M:M,Sheet2!N:N,_xlfn.IFS(I612="Normal","Defense",I612="Defense","Tank",TRUE,"Speed"))&lt;&gt;0,_xlfn.XLOOKUP(D612,Sheet2!M:M,Sheet2!N:N,_xlfn.IFS(I612="Normal","Defense",I612="Defense","Tank",TRUE,"Speed")),TRUE,_xlfn.IFS(I612="Normal","Defense",I612="Defense","Tank",TRUE,I612))</f>
        <v>Tank</v>
      </c>
      <c r="I612" s="4" t="s">
        <v>867</v>
      </c>
      <c r="K612" s="4" t="str">
        <f>DEC2BIN(_xlfn.XLOOKUP(I612,'Initial Parameters'!$F$8:$F$11,'Initial Parameters'!$D$8:$D$11,0)-'Initial Parameters'!$E$4,2)</f>
        <v>10</v>
      </c>
      <c r="L612" s="4" t="str">
        <f t="shared" si="36"/>
        <v/>
      </c>
      <c r="M612" s="4" t="str">
        <f t="shared" si="37"/>
        <v/>
      </c>
      <c r="O612" s="5" t="str">
        <f>DEC2BIN(_xlfn.XLOOKUP(H612,'Initial Parameters'!$C$8:$C$11,'Initial Parameters'!$A$8:$A$11,0)-'Initial Parameters'!$E$3,2)</f>
        <v>11</v>
      </c>
      <c r="P612" s="5" t="str">
        <f t="shared" si="38"/>
        <v/>
      </c>
      <c r="Q612" s="5" t="str">
        <f t="shared" si="39"/>
        <v/>
      </c>
    </row>
    <row r="613" spans="1:17" x14ac:dyDescent="0.4">
      <c r="A613">
        <v>608</v>
      </c>
      <c r="B613" t="s">
        <v>609</v>
      </c>
      <c r="C613">
        <v>5</v>
      </c>
      <c r="D613" t="s">
        <v>734</v>
      </c>
      <c r="E613" t="s">
        <v>844</v>
      </c>
      <c r="F613" s="8" t="s">
        <v>850</v>
      </c>
      <c r="G613" t="s">
        <v>853</v>
      </c>
      <c r="H613" s="5" t="str" cm="1">
        <f t="array" ref="H613">_xlfn.IFS(D613="","Defense",_xlfn.XLOOKUP(D613,Sheet2!M:M,Sheet2!N:N,_xlfn.IFS(I613="Normal","Defense",I613="Defense","Tank",TRUE,"Speed"))&lt;&gt;0,_xlfn.XLOOKUP(D613,Sheet2!M:M,Sheet2!N:N,_xlfn.IFS(I613="Normal","Defense",I613="Defense","Tank",TRUE,"Speed")),TRUE,_xlfn.IFS(I613="Normal","Defense",I613="Defense","Tank",TRUE,I613))</f>
        <v>Defense</v>
      </c>
      <c r="I613" s="4" t="s">
        <v>867</v>
      </c>
      <c r="K613" s="4" t="str">
        <f>DEC2BIN(_xlfn.XLOOKUP(I613,'Initial Parameters'!$F$8:$F$11,'Initial Parameters'!$D$8:$D$11,0)-'Initial Parameters'!$E$4,2)</f>
        <v>10</v>
      </c>
      <c r="L613" s="4" t="str">
        <f t="shared" si="36"/>
        <v>00011010</v>
      </c>
      <c r="M613" s="4" t="str">
        <f t="shared" si="37"/>
        <v>1A000400</v>
      </c>
      <c r="O613" s="5" t="str">
        <f>DEC2BIN(_xlfn.XLOOKUP(H613,'Initial Parameters'!$C$8:$C$11,'Initial Parameters'!$A$8:$A$11,0)-'Initial Parameters'!$E$3,2)</f>
        <v>00</v>
      </c>
      <c r="P613" s="5" t="str">
        <f t="shared" si="38"/>
        <v>00111000</v>
      </c>
      <c r="Q613" s="5" t="str">
        <f t="shared" si="39"/>
        <v>38010002</v>
      </c>
    </row>
    <row r="614" spans="1:17" x14ac:dyDescent="0.4">
      <c r="A614">
        <v>609</v>
      </c>
      <c r="B614" t="s">
        <v>610</v>
      </c>
      <c r="C614" t="s">
        <v>825</v>
      </c>
      <c r="D614" t="s">
        <v>737</v>
      </c>
      <c r="E614" t="s">
        <v>839</v>
      </c>
      <c r="F614" s="8" t="s">
        <v>842</v>
      </c>
      <c r="G614" t="s">
        <v>853</v>
      </c>
      <c r="H614" s="5" t="str" cm="1">
        <f t="array" ref="H614">_xlfn.IFS(D614="","Defense",_xlfn.XLOOKUP(D614,Sheet2!M:M,Sheet2!N:N,_xlfn.IFS(I614="Normal","Defense",I614="Defense","Tank",TRUE,"Speed"))&lt;&gt;0,_xlfn.XLOOKUP(D614,Sheet2!M:M,Sheet2!N:N,_xlfn.IFS(I614="Normal","Defense",I614="Defense","Tank",TRUE,"Speed")),TRUE,_xlfn.IFS(I614="Normal","Defense",I614="Defense","Tank",TRUE,I614))</f>
        <v>Speed</v>
      </c>
      <c r="I614" s="4" t="s">
        <v>867</v>
      </c>
      <c r="K614" s="4" t="str">
        <f>DEC2BIN(_xlfn.XLOOKUP(I614,'Initial Parameters'!$F$8:$F$11,'Initial Parameters'!$D$8:$D$11,0)-'Initial Parameters'!$E$4,2)</f>
        <v>10</v>
      </c>
      <c r="L614" s="4" t="str">
        <f t="shared" si="36"/>
        <v/>
      </c>
      <c r="M614" s="4" t="str">
        <f t="shared" si="37"/>
        <v/>
      </c>
      <c r="O614" s="5" t="str">
        <f>DEC2BIN(_xlfn.XLOOKUP(H614,'Initial Parameters'!$C$8:$C$11,'Initial Parameters'!$A$8:$A$11,0)-'Initial Parameters'!$E$3,2)</f>
        <v>10</v>
      </c>
      <c r="P614" s="5" t="str">
        <f t="shared" si="38"/>
        <v/>
      </c>
      <c r="Q614" s="5" t="str">
        <f t="shared" si="39"/>
        <v/>
      </c>
    </row>
    <row r="615" spans="1:17" x14ac:dyDescent="0.4">
      <c r="A615">
        <v>610</v>
      </c>
      <c r="B615" t="s">
        <v>611</v>
      </c>
      <c r="C615" t="s">
        <v>825</v>
      </c>
      <c r="D615" t="s">
        <v>746</v>
      </c>
      <c r="E615" t="s">
        <v>839</v>
      </c>
      <c r="F615" s="8" t="s">
        <v>842</v>
      </c>
      <c r="G615" t="s">
        <v>853</v>
      </c>
      <c r="H615" s="5" t="str" cm="1">
        <f t="array" ref="H615">_xlfn.IFS(D615="","Defense",_xlfn.XLOOKUP(D615,Sheet2!M:M,Sheet2!N:N,_xlfn.IFS(I615="Normal","Defense",I615="Defense","Tank",TRUE,"Speed"))&lt;&gt;0,_xlfn.XLOOKUP(D615,Sheet2!M:M,Sheet2!N:N,_xlfn.IFS(I615="Normal","Defense",I615="Defense","Tank",TRUE,"Speed")),TRUE,_xlfn.IFS(I615="Normal","Defense",I615="Defense","Tank",TRUE,I615))</f>
        <v>Tank</v>
      </c>
      <c r="I615" s="4" t="s">
        <v>869</v>
      </c>
      <c r="K615" s="4" t="str">
        <f>DEC2BIN(_xlfn.XLOOKUP(I615,'Initial Parameters'!$F$8:$F$11,'Initial Parameters'!$D$8:$D$11,0)-'Initial Parameters'!$E$4,2)</f>
        <v>01</v>
      </c>
      <c r="L615" s="4" t="str">
        <f t="shared" si="36"/>
        <v/>
      </c>
      <c r="M615" s="4" t="str">
        <f t="shared" si="37"/>
        <v/>
      </c>
      <c r="O615" s="5" t="str">
        <f>DEC2BIN(_xlfn.XLOOKUP(H615,'Initial Parameters'!$C$8:$C$11,'Initial Parameters'!$A$8:$A$11,0)-'Initial Parameters'!$E$3,2)</f>
        <v>11</v>
      </c>
      <c r="P615" s="5" t="str">
        <f t="shared" si="38"/>
        <v/>
      </c>
      <c r="Q615" s="5" t="str">
        <f t="shared" si="39"/>
        <v/>
      </c>
    </row>
    <row r="616" spans="1:17" x14ac:dyDescent="0.4">
      <c r="A616">
        <v>611</v>
      </c>
      <c r="B616" t="s">
        <v>612</v>
      </c>
      <c r="C616" t="s">
        <v>825</v>
      </c>
      <c r="D616" t="s">
        <v>744</v>
      </c>
      <c r="E616" t="s">
        <v>841</v>
      </c>
      <c r="F616" s="8" t="s">
        <v>842</v>
      </c>
      <c r="G616" t="s">
        <v>853</v>
      </c>
      <c r="H616" s="5" t="str" cm="1">
        <f t="array" ref="H616">_xlfn.IFS(D616="","Defense",_xlfn.XLOOKUP(D616,Sheet2!M:M,Sheet2!N:N,_xlfn.IFS(I616="Normal","Defense",I616="Defense","Tank",TRUE,"Speed"))&lt;&gt;0,_xlfn.XLOOKUP(D616,Sheet2!M:M,Sheet2!N:N,_xlfn.IFS(I616="Normal","Defense",I616="Defense","Tank",TRUE,"Speed")),TRUE,_xlfn.IFS(I616="Normal","Defense",I616="Defense","Tank",TRUE,I616))</f>
        <v>Defense</v>
      </c>
      <c r="I616" s="4" t="s">
        <v>732</v>
      </c>
      <c r="K616" s="4" t="str">
        <f>DEC2BIN(_xlfn.XLOOKUP(I616,'Initial Parameters'!$F$8:$F$11,'Initial Parameters'!$D$8:$D$11,0)-'Initial Parameters'!$E$4,2)</f>
        <v>00</v>
      </c>
      <c r="L616" s="4" t="str">
        <f t="shared" si="36"/>
        <v/>
      </c>
      <c r="M616" s="4" t="str">
        <f t="shared" si="37"/>
        <v/>
      </c>
      <c r="O616" s="5" t="str">
        <f>DEC2BIN(_xlfn.XLOOKUP(H616,'Initial Parameters'!$C$8:$C$11,'Initial Parameters'!$A$8:$A$11,0)-'Initial Parameters'!$E$3,2)</f>
        <v>00</v>
      </c>
      <c r="P616" s="5" t="str">
        <f t="shared" si="38"/>
        <v/>
      </c>
      <c r="Q616" s="5" t="str">
        <f t="shared" si="39"/>
        <v/>
      </c>
    </row>
    <row r="617" spans="1:17" x14ac:dyDescent="0.4">
      <c r="A617">
        <v>612</v>
      </c>
      <c r="B617" t="s">
        <v>613</v>
      </c>
      <c r="C617" t="s">
        <v>825</v>
      </c>
      <c r="D617" t="s">
        <v>733</v>
      </c>
      <c r="E617" t="s">
        <v>839</v>
      </c>
      <c r="F617" s="8" t="s">
        <v>840</v>
      </c>
      <c r="G617" t="s">
        <v>853</v>
      </c>
      <c r="H617" s="5" t="str" cm="1">
        <f t="array" ref="H617">_xlfn.IFS(D617="","Defense",_xlfn.XLOOKUP(D617,Sheet2!M:M,Sheet2!N:N,_xlfn.IFS(I617="Normal","Defense",I617="Defense","Tank",TRUE,"Speed"))&lt;&gt;0,_xlfn.XLOOKUP(D617,Sheet2!M:M,Sheet2!N:N,_xlfn.IFS(I617="Normal","Defense",I617="Defense","Tank",TRUE,"Speed")),TRUE,_xlfn.IFS(I617="Normal","Defense",I617="Defense","Tank",TRUE,I617))</f>
        <v>Attack</v>
      </c>
      <c r="I617" s="4" t="s">
        <v>732</v>
      </c>
      <c r="K617" s="4" t="str">
        <f>DEC2BIN(_xlfn.XLOOKUP(I617,'Initial Parameters'!$F$8:$F$11,'Initial Parameters'!$D$8:$D$11,0)-'Initial Parameters'!$E$4,2)</f>
        <v>00</v>
      </c>
      <c r="L617" s="4" t="str">
        <f t="shared" si="36"/>
        <v>00000000</v>
      </c>
      <c r="M617" s="4" t="str">
        <f t="shared" si="37"/>
        <v/>
      </c>
      <c r="O617" s="5" t="str">
        <f>DEC2BIN(_xlfn.XLOOKUP(H617,'Initial Parameters'!$C$8:$C$11,'Initial Parameters'!$A$8:$A$11,0)-'Initial Parameters'!$E$3,2)</f>
        <v>01</v>
      </c>
      <c r="P617" s="5" t="str">
        <f t="shared" si="38"/>
        <v>00000001</v>
      </c>
      <c r="Q617" s="5" t="str">
        <f t="shared" si="39"/>
        <v/>
      </c>
    </row>
    <row r="618" spans="1:17" x14ac:dyDescent="0.4">
      <c r="A618">
        <v>613</v>
      </c>
      <c r="B618" t="s">
        <v>614</v>
      </c>
      <c r="C618" t="s">
        <v>825</v>
      </c>
      <c r="D618" t="s">
        <v>740</v>
      </c>
      <c r="E618" t="s">
        <v>841</v>
      </c>
      <c r="F618" s="8" t="s">
        <v>849</v>
      </c>
      <c r="G618" t="s">
        <v>854</v>
      </c>
      <c r="H618" s="5" t="str" cm="1">
        <f t="array" ref="H618">_xlfn.IFS(D618="","Defense",_xlfn.XLOOKUP(D618,Sheet2!M:M,Sheet2!N:N,_xlfn.IFS(I618="Normal","Defense",I618="Defense","Tank",TRUE,"Speed"))&lt;&gt;0,_xlfn.XLOOKUP(D618,Sheet2!M:M,Sheet2!N:N,_xlfn.IFS(I618="Normal","Defense",I618="Defense","Tank",TRUE,"Speed")),TRUE,_xlfn.IFS(I618="Normal","Defense",I618="Defense","Tank",TRUE,I618))</f>
        <v>Defense</v>
      </c>
      <c r="I618" s="4" t="s">
        <v>732</v>
      </c>
      <c r="K618" s="4" t="str">
        <f>DEC2BIN(_xlfn.XLOOKUP(I618,'Initial Parameters'!$F$8:$F$11,'Initial Parameters'!$D$8:$D$11,0)-'Initial Parameters'!$E$4,2)</f>
        <v>00</v>
      </c>
      <c r="L618" s="4" t="str">
        <f t="shared" si="36"/>
        <v/>
      </c>
      <c r="M618" s="4" t="str">
        <f t="shared" si="37"/>
        <v/>
      </c>
      <c r="O618" s="5" t="str">
        <f>DEC2BIN(_xlfn.XLOOKUP(H618,'Initial Parameters'!$C$8:$C$11,'Initial Parameters'!$A$8:$A$11,0)-'Initial Parameters'!$E$3,2)</f>
        <v>00</v>
      </c>
      <c r="P618" s="5" t="str">
        <f t="shared" si="38"/>
        <v/>
      </c>
      <c r="Q618" s="5" t="str">
        <f t="shared" si="39"/>
        <v/>
      </c>
    </row>
    <row r="619" spans="1:17" x14ac:dyDescent="0.4">
      <c r="A619">
        <v>614</v>
      </c>
      <c r="B619" t="s">
        <v>615</v>
      </c>
      <c r="C619" t="s">
        <v>825</v>
      </c>
      <c r="D619" t="s">
        <v>742</v>
      </c>
      <c r="E619" t="s">
        <v>839</v>
      </c>
      <c r="F619" s="8" t="s">
        <v>842</v>
      </c>
      <c r="G619" t="s">
        <v>854</v>
      </c>
      <c r="H619" s="5" t="str" cm="1">
        <f t="array" ref="H619">_xlfn.IFS(D619="","Defense",_xlfn.XLOOKUP(D619,Sheet2!M:M,Sheet2!N:N,_xlfn.IFS(I619="Normal","Defense",I619="Defense","Tank",TRUE,"Speed"))&lt;&gt;0,_xlfn.XLOOKUP(D619,Sheet2!M:M,Sheet2!N:N,_xlfn.IFS(I619="Normal","Defense",I619="Defense","Tank",TRUE,"Speed")),TRUE,_xlfn.IFS(I619="Normal","Defense",I619="Defense","Tank",TRUE,I619))</f>
        <v>Defense</v>
      </c>
      <c r="I619" s="4" t="s">
        <v>732</v>
      </c>
      <c r="K619" s="4" t="str">
        <f>DEC2BIN(_xlfn.XLOOKUP(I619,'Initial Parameters'!$F$8:$F$11,'Initial Parameters'!$D$8:$D$11,0)-'Initial Parameters'!$E$4,2)</f>
        <v>00</v>
      </c>
      <c r="L619" s="4" t="str">
        <f t="shared" si="36"/>
        <v/>
      </c>
      <c r="M619" s="4" t="str">
        <f t="shared" si="37"/>
        <v/>
      </c>
      <c r="O619" s="5" t="str">
        <f>DEC2BIN(_xlfn.XLOOKUP(H619,'Initial Parameters'!$C$8:$C$11,'Initial Parameters'!$A$8:$A$11,0)-'Initial Parameters'!$E$3,2)</f>
        <v>00</v>
      </c>
      <c r="P619" s="5" t="str">
        <f t="shared" si="38"/>
        <v/>
      </c>
      <c r="Q619" s="5" t="str">
        <f t="shared" si="39"/>
        <v/>
      </c>
    </row>
    <row r="620" spans="1:17" x14ac:dyDescent="0.4">
      <c r="A620">
        <v>615</v>
      </c>
      <c r="B620" t="s">
        <v>616</v>
      </c>
      <c r="C620" t="s">
        <v>825</v>
      </c>
      <c r="D620" t="s">
        <v>742</v>
      </c>
      <c r="E620" t="s">
        <v>841</v>
      </c>
      <c r="F620" s="8" t="s">
        <v>842</v>
      </c>
      <c r="G620" t="s">
        <v>854</v>
      </c>
      <c r="H620" s="5" t="str" cm="1">
        <f t="array" ref="H620">_xlfn.IFS(D620="","Defense",_xlfn.XLOOKUP(D620,Sheet2!M:M,Sheet2!N:N,_xlfn.IFS(I620="Normal","Defense",I620="Defense","Tank",TRUE,"Speed"))&lt;&gt;0,_xlfn.XLOOKUP(D620,Sheet2!M:M,Sheet2!N:N,_xlfn.IFS(I620="Normal","Defense",I620="Defense","Tank",TRUE,"Speed")),TRUE,_xlfn.IFS(I620="Normal","Defense",I620="Defense","Tank",TRUE,I620))</f>
        <v>Defense</v>
      </c>
      <c r="I620" s="4" t="s">
        <v>732</v>
      </c>
      <c r="K620" s="4" t="str">
        <f>DEC2BIN(_xlfn.XLOOKUP(I620,'Initial Parameters'!$F$8:$F$11,'Initial Parameters'!$D$8:$D$11,0)-'Initial Parameters'!$E$4,2)</f>
        <v>00</v>
      </c>
      <c r="L620" s="4" t="str">
        <f t="shared" si="36"/>
        <v/>
      </c>
      <c r="M620" s="4" t="str">
        <f t="shared" si="37"/>
        <v/>
      </c>
      <c r="O620" s="5" t="str">
        <f>DEC2BIN(_xlfn.XLOOKUP(H620,'Initial Parameters'!$C$8:$C$11,'Initial Parameters'!$A$8:$A$11,0)-'Initial Parameters'!$E$3,2)</f>
        <v>00</v>
      </c>
      <c r="P620" s="5" t="str">
        <f t="shared" si="38"/>
        <v/>
      </c>
      <c r="Q620" s="5" t="str">
        <f t="shared" si="39"/>
        <v/>
      </c>
    </row>
    <row r="621" spans="1:17" x14ac:dyDescent="0.4">
      <c r="A621">
        <v>616</v>
      </c>
      <c r="B621" t="s">
        <v>617</v>
      </c>
      <c r="C621" t="s">
        <v>825</v>
      </c>
      <c r="D621" t="s">
        <v>742</v>
      </c>
      <c r="E621" t="s">
        <v>841</v>
      </c>
      <c r="F621" s="8" t="s">
        <v>842</v>
      </c>
      <c r="G621" t="s">
        <v>854</v>
      </c>
      <c r="H621" s="5" t="str" cm="1">
        <f t="array" ref="H621">_xlfn.IFS(D621="","Defense",_xlfn.XLOOKUP(D621,Sheet2!M:M,Sheet2!N:N,_xlfn.IFS(I621="Normal","Defense",I621="Defense","Tank",TRUE,"Speed"))&lt;&gt;0,_xlfn.XLOOKUP(D621,Sheet2!M:M,Sheet2!N:N,_xlfn.IFS(I621="Normal","Defense",I621="Defense","Tank",TRUE,"Speed")),TRUE,_xlfn.IFS(I621="Normal","Defense",I621="Defense","Tank",TRUE,I621))</f>
        <v>Defense</v>
      </c>
      <c r="I621" s="4" t="s">
        <v>732</v>
      </c>
      <c r="K621" s="4" t="str">
        <f>DEC2BIN(_xlfn.XLOOKUP(I621,'Initial Parameters'!$F$8:$F$11,'Initial Parameters'!$D$8:$D$11,0)-'Initial Parameters'!$E$4,2)</f>
        <v>00</v>
      </c>
      <c r="L621" s="4" t="str">
        <f t="shared" si="36"/>
        <v>00000100</v>
      </c>
      <c r="M621" s="4" t="str">
        <f t="shared" si="37"/>
        <v/>
      </c>
      <c r="O621" s="5" t="str">
        <f>DEC2BIN(_xlfn.XLOOKUP(H621,'Initial Parameters'!$C$8:$C$11,'Initial Parameters'!$A$8:$A$11,0)-'Initial Parameters'!$E$3,2)</f>
        <v>00</v>
      </c>
      <c r="P621" s="5" t="str">
        <f t="shared" si="38"/>
        <v>00000000</v>
      </c>
      <c r="Q621" s="5" t="str">
        <f t="shared" si="39"/>
        <v/>
      </c>
    </row>
    <row r="622" spans="1:17" x14ac:dyDescent="0.4">
      <c r="A622">
        <v>617</v>
      </c>
      <c r="B622" t="s">
        <v>618</v>
      </c>
      <c r="C622" t="s">
        <v>825</v>
      </c>
      <c r="D622" t="s">
        <v>734</v>
      </c>
      <c r="E622" t="s">
        <v>839</v>
      </c>
      <c r="F622" s="8" t="s">
        <v>843</v>
      </c>
      <c r="G622" t="s">
        <v>854</v>
      </c>
      <c r="H622" s="5" t="str" cm="1">
        <f t="array" ref="H622">_xlfn.IFS(D622="","Defense",_xlfn.XLOOKUP(D622,Sheet2!M:M,Sheet2!N:N,_xlfn.IFS(I622="Normal","Defense",I622="Defense","Tank",TRUE,"Speed"))&lt;&gt;0,_xlfn.XLOOKUP(D622,Sheet2!M:M,Sheet2!N:N,_xlfn.IFS(I622="Normal","Defense",I622="Defense","Tank",TRUE,"Speed")),TRUE,_xlfn.IFS(I622="Normal","Defense",I622="Defense","Tank",TRUE,I622))</f>
        <v>Defense</v>
      </c>
      <c r="I622" s="4" t="s">
        <v>869</v>
      </c>
      <c r="K622" s="4" t="str">
        <f>DEC2BIN(_xlfn.XLOOKUP(I622,'Initial Parameters'!$F$8:$F$11,'Initial Parameters'!$D$8:$D$11,0)-'Initial Parameters'!$E$4,2)</f>
        <v>01</v>
      </c>
      <c r="L622" s="4" t="str">
        <f t="shared" si="36"/>
        <v/>
      </c>
      <c r="M622" s="4" t="str">
        <f t="shared" si="37"/>
        <v/>
      </c>
      <c r="O622" s="5" t="str">
        <f>DEC2BIN(_xlfn.XLOOKUP(H622,'Initial Parameters'!$C$8:$C$11,'Initial Parameters'!$A$8:$A$11,0)-'Initial Parameters'!$E$3,2)</f>
        <v>00</v>
      </c>
      <c r="P622" s="5" t="str">
        <f t="shared" si="38"/>
        <v/>
      </c>
      <c r="Q622" s="5" t="str">
        <f t="shared" si="39"/>
        <v/>
      </c>
    </row>
    <row r="623" spans="1:17" x14ac:dyDescent="0.4">
      <c r="A623">
        <v>618</v>
      </c>
      <c r="B623" t="s">
        <v>619</v>
      </c>
      <c r="C623" t="s">
        <v>825</v>
      </c>
      <c r="D623" t="s">
        <v>745</v>
      </c>
      <c r="E623" t="s">
        <v>841</v>
      </c>
      <c r="F623" s="8" t="s">
        <v>842</v>
      </c>
      <c r="G623" t="s">
        <v>854</v>
      </c>
      <c r="H623" s="5" t="str" cm="1">
        <f t="array" ref="H623">_xlfn.IFS(D623="","Defense",_xlfn.XLOOKUP(D623,Sheet2!M:M,Sheet2!N:N,_xlfn.IFS(I623="Normal","Defense",I623="Defense","Tank",TRUE,"Speed"))&lt;&gt;0,_xlfn.XLOOKUP(D623,Sheet2!M:M,Sheet2!N:N,_xlfn.IFS(I623="Normal","Defense",I623="Defense","Tank",TRUE,"Speed")),TRUE,_xlfn.IFS(I623="Normal","Defense",I623="Defense","Tank",TRUE,I623))</f>
        <v>Defense</v>
      </c>
      <c r="I623" s="4" t="s">
        <v>732</v>
      </c>
      <c r="K623" s="4" t="str">
        <f>DEC2BIN(_xlfn.XLOOKUP(I623,'Initial Parameters'!$F$8:$F$11,'Initial Parameters'!$D$8:$D$11,0)-'Initial Parameters'!$E$4,2)</f>
        <v>00</v>
      </c>
      <c r="L623" s="4" t="str">
        <f t="shared" si="36"/>
        <v/>
      </c>
      <c r="M623" s="4" t="str">
        <f t="shared" si="37"/>
        <v/>
      </c>
      <c r="O623" s="5" t="str">
        <f>DEC2BIN(_xlfn.XLOOKUP(H623,'Initial Parameters'!$C$8:$C$11,'Initial Parameters'!$A$8:$A$11,0)-'Initial Parameters'!$E$3,2)</f>
        <v>00</v>
      </c>
      <c r="P623" s="5" t="str">
        <f t="shared" si="38"/>
        <v/>
      </c>
      <c r="Q623" s="5" t="str">
        <f t="shared" si="39"/>
        <v/>
      </c>
    </row>
    <row r="624" spans="1:17" x14ac:dyDescent="0.4">
      <c r="A624">
        <v>619</v>
      </c>
      <c r="B624" t="s">
        <v>620</v>
      </c>
      <c r="C624" t="s">
        <v>825</v>
      </c>
      <c r="D624" t="s">
        <v>742</v>
      </c>
      <c r="E624" t="s">
        <v>839</v>
      </c>
      <c r="F624" s="8" t="s">
        <v>842</v>
      </c>
      <c r="G624" t="s">
        <v>854</v>
      </c>
      <c r="H624" s="5" t="str" cm="1">
        <f t="array" ref="H624">_xlfn.IFS(D624="","Defense",_xlfn.XLOOKUP(D624,Sheet2!M:M,Sheet2!N:N,_xlfn.IFS(I624="Normal","Defense",I624="Defense","Tank",TRUE,"Speed"))&lt;&gt;0,_xlfn.XLOOKUP(D624,Sheet2!M:M,Sheet2!N:N,_xlfn.IFS(I624="Normal","Defense",I624="Defense","Tank",TRUE,"Speed")),TRUE,_xlfn.IFS(I624="Normal","Defense",I624="Defense","Tank",TRUE,I624))</f>
        <v>Defense</v>
      </c>
      <c r="I624" s="4" t="s">
        <v>732</v>
      </c>
      <c r="K624" s="4" t="str">
        <f>DEC2BIN(_xlfn.XLOOKUP(I624,'Initial Parameters'!$F$8:$F$11,'Initial Parameters'!$D$8:$D$11,0)-'Initial Parameters'!$E$4,2)</f>
        <v>00</v>
      </c>
      <c r="L624" s="4" t="str">
        <f t="shared" si="36"/>
        <v/>
      </c>
      <c r="M624" s="4" t="str">
        <f t="shared" si="37"/>
        <v/>
      </c>
      <c r="O624" s="5" t="str">
        <f>DEC2BIN(_xlfn.XLOOKUP(H624,'Initial Parameters'!$C$8:$C$11,'Initial Parameters'!$A$8:$A$11,0)-'Initial Parameters'!$E$3,2)</f>
        <v>00</v>
      </c>
      <c r="P624" s="5" t="str">
        <f t="shared" si="38"/>
        <v/>
      </c>
      <c r="Q624" s="5" t="str">
        <f t="shared" si="39"/>
        <v/>
      </c>
    </row>
    <row r="625" spans="1:17" x14ac:dyDescent="0.4">
      <c r="A625">
        <v>620</v>
      </c>
      <c r="B625" t="s">
        <v>621</v>
      </c>
      <c r="C625" t="s">
        <v>825</v>
      </c>
      <c r="D625" t="s">
        <v>738</v>
      </c>
      <c r="E625" t="s">
        <v>839</v>
      </c>
      <c r="F625" s="8" t="s">
        <v>840</v>
      </c>
      <c r="G625" t="s">
        <v>853</v>
      </c>
      <c r="H625" s="5" t="str" cm="1">
        <f t="array" ref="H625">_xlfn.IFS(D625="","Defense",_xlfn.XLOOKUP(D625,Sheet2!M:M,Sheet2!N:N,_xlfn.IFS(I625="Normal","Defense",I625="Defense","Tank",TRUE,"Speed"))&lt;&gt;0,_xlfn.XLOOKUP(D625,Sheet2!M:M,Sheet2!N:N,_xlfn.IFS(I625="Normal","Defense",I625="Defense","Tank",TRUE,"Speed")),TRUE,_xlfn.IFS(I625="Normal","Defense",I625="Defense","Tank",TRUE,I625))</f>
        <v>Speed</v>
      </c>
      <c r="I625" s="4" t="s">
        <v>732</v>
      </c>
      <c r="K625" s="4" t="str">
        <f>DEC2BIN(_xlfn.XLOOKUP(I625,'Initial Parameters'!$F$8:$F$11,'Initial Parameters'!$D$8:$D$11,0)-'Initial Parameters'!$E$4,2)</f>
        <v>00</v>
      </c>
      <c r="L625" s="4" t="str">
        <f t="shared" si="36"/>
        <v>00000000</v>
      </c>
      <c r="M625" s="4" t="str">
        <f t="shared" si="37"/>
        <v/>
      </c>
      <c r="O625" s="5" t="str">
        <f>DEC2BIN(_xlfn.XLOOKUP(H625,'Initial Parameters'!$C$8:$C$11,'Initial Parameters'!$A$8:$A$11,0)-'Initial Parameters'!$E$3,2)</f>
        <v>10</v>
      </c>
      <c r="P625" s="5" t="str">
        <f t="shared" si="38"/>
        <v>00000010</v>
      </c>
      <c r="Q625" s="5" t="str">
        <f t="shared" si="39"/>
        <v/>
      </c>
    </row>
    <row r="626" spans="1:17" x14ac:dyDescent="0.4">
      <c r="A626">
        <v>621</v>
      </c>
      <c r="B626" t="s">
        <v>8</v>
      </c>
      <c r="C626" t="s">
        <v>825</v>
      </c>
      <c r="D626" t="s">
        <v>740</v>
      </c>
      <c r="E626" t="s">
        <v>839</v>
      </c>
      <c r="F626" s="8" t="s">
        <v>849</v>
      </c>
      <c r="G626" t="s">
        <v>854</v>
      </c>
      <c r="H626" s="5" t="str" cm="1">
        <f t="array" ref="H626">_xlfn.IFS(D626="","Defense",_xlfn.XLOOKUP(D626,Sheet2!M:M,Sheet2!N:N,_xlfn.IFS(I626="Normal","Defense",I626="Defense","Tank",TRUE,"Speed"))&lt;&gt;0,_xlfn.XLOOKUP(D626,Sheet2!M:M,Sheet2!N:N,_xlfn.IFS(I626="Normal","Defense",I626="Defense","Tank",TRUE,"Speed")),TRUE,_xlfn.IFS(I626="Normal","Defense",I626="Defense","Tank",TRUE,I626))</f>
        <v>Defense</v>
      </c>
      <c r="I626" s="4" t="s">
        <v>732</v>
      </c>
      <c r="K626" s="4" t="str">
        <f>DEC2BIN(_xlfn.XLOOKUP(I626,'Initial Parameters'!$F$8:$F$11,'Initial Parameters'!$D$8:$D$11,0)-'Initial Parameters'!$E$4,2)</f>
        <v>00</v>
      </c>
      <c r="L626" s="4" t="str">
        <f t="shared" si="36"/>
        <v/>
      </c>
      <c r="M626" s="4" t="str">
        <f t="shared" si="37"/>
        <v/>
      </c>
      <c r="O626" s="5" t="str">
        <f>DEC2BIN(_xlfn.XLOOKUP(H626,'Initial Parameters'!$C$8:$C$11,'Initial Parameters'!$A$8:$A$11,0)-'Initial Parameters'!$E$3,2)</f>
        <v>00</v>
      </c>
      <c r="P626" s="5" t="str">
        <f t="shared" si="38"/>
        <v/>
      </c>
      <c r="Q626" s="5" t="str">
        <f t="shared" si="39"/>
        <v/>
      </c>
    </row>
    <row r="627" spans="1:17" x14ac:dyDescent="0.4">
      <c r="A627">
        <v>622</v>
      </c>
      <c r="B627" t="s">
        <v>622</v>
      </c>
      <c r="C627" t="s">
        <v>825</v>
      </c>
      <c r="D627" t="s">
        <v>732</v>
      </c>
      <c r="E627" t="s">
        <v>839</v>
      </c>
      <c r="F627" s="8" t="s">
        <v>840</v>
      </c>
      <c r="G627" t="s">
        <v>853</v>
      </c>
      <c r="H627" s="5" t="str" cm="1">
        <f t="array" ref="H627">_xlfn.IFS(D627="","Defense",_xlfn.XLOOKUP(D627,Sheet2!M:M,Sheet2!N:N,_xlfn.IFS(I627="Normal","Defense",I627="Defense","Tank",TRUE,"Speed"))&lt;&gt;0,_xlfn.XLOOKUP(D627,Sheet2!M:M,Sheet2!N:N,_xlfn.IFS(I627="Normal","Defense",I627="Defense","Tank",TRUE,"Speed")),TRUE,_xlfn.IFS(I627="Normal","Defense",I627="Defense","Tank",TRUE,I627))</f>
        <v>Defense</v>
      </c>
      <c r="I627" s="4" t="s">
        <v>732</v>
      </c>
      <c r="K627" s="4" t="str">
        <f>DEC2BIN(_xlfn.XLOOKUP(I627,'Initial Parameters'!$F$8:$F$11,'Initial Parameters'!$D$8:$D$11,0)-'Initial Parameters'!$E$4,2)</f>
        <v>00</v>
      </c>
      <c r="L627" s="4" t="str">
        <f t="shared" si="36"/>
        <v/>
      </c>
      <c r="M627" s="4" t="str">
        <f t="shared" si="37"/>
        <v/>
      </c>
      <c r="O627" s="5" t="str">
        <f>DEC2BIN(_xlfn.XLOOKUP(H627,'Initial Parameters'!$C$8:$C$11,'Initial Parameters'!$A$8:$A$11,0)-'Initial Parameters'!$E$3,2)</f>
        <v>00</v>
      </c>
      <c r="P627" s="5" t="str">
        <f t="shared" si="38"/>
        <v/>
      </c>
      <c r="Q627" s="5" t="str">
        <f t="shared" si="39"/>
        <v/>
      </c>
    </row>
    <row r="628" spans="1:17" x14ac:dyDescent="0.4">
      <c r="A628">
        <v>623</v>
      </c>
      <c r="B628" t="s">
        <v>623</v>
      </c>
      <c r="C628" t="s">
        <v>825</v>
      </c>
      <c r="D628" t="s">
        <v>732</v>
      </c>
      <c r="E628" t="s">
        <v>841</v>
      </c>
      <c r="F628" s="8" t="s">
        <v>840</v>
      </c>
      <c r="G628" t="s">
        <v>853</v>
      </c>
      <c r="H628" s="5" t="str" cm="1">
        <f t="array" ref="H628">_xlfn.IFS(D628="","Defense",_xlfn.XLOOKUP(D628,Sheet2!M:M,Sheet2!N:N,_xlfn.IFS(I628="Normal","Defense",I628="Defense","Tank",TRUE,"Speed"))&lt;&gt;0,_xlfn.XLOOKUP(D628,Sheet2!M:M,Sheet2!N:N,_xlfn.IFS(I628="Normal","Defense",I628="Defense","Tank",TRUE,"Speed")),TRUE,_xlfn.IFS(I628="Normal","Defense",I628="Defense","Tank",TRUE,I628))</f>
        <v>Defense</v>
      </c>
      <c r="I628" s="4" t="s">
        <v>732</v>
      </c>
      <c r="K628" s="4" t="str">
        <f>DEC2BIN(_xlfn.XLOOKUP(I628,'Initial Parameters'!$F$8:$F$11,'Initial Parameters'!$D$8:$D$11,0)-'Initial Parameters'!$E$4,2)</f>
        <v>00</v>
      </c>
      <c r="L628" s="4" t="str">
        <f t="shared" si="36"/>
        <v/>
      </c>
      <c r="M628" s="4" t="str">
        <f t="shared" si="37"/>
        <v/>
      </c>
      <c r="O628" s="5" t="str">
        <f>DEC2BIN(_xlfn.XLOOKUP(H628,'Initial Parameters'!$C$8:$C$11,'Initial Parameters'!$A$8:$A$11,0)-'Initial Parameters'!$E$3,2)</f>
        <v>00</v>
      </c>
      <c r="P628" s="5" t="str">
        <f t="shared" si="38"/>
        <v/>
      </c>
      <c r="Q628" s="5" t="str">
        <f t="shared" si="39"/>
        <v/>
      </c>
    </row>
    <row r="629" spans="1:17" x14ac:dyDescent="0.4">
      <c r="A629">
        <v>624</v>
      </c>
      <c r="B629" t="s">
        <v>624</v>
      </c>
      <c r="C629" t="s">
        <v>825</v>
      </c>
      <c r="D629" t="s">
        <v>733</v>
      </c>
      <c r="E629" t="s">
        <v>839</v>
      </c>
      <c r="F629" s="8" t="s">
        <v>840</v>
      </c>
      <c r="G629" t="s">
        <v>853</v>
      </c>
      <c r="H629" s="5" t="str" cm="1">
        <f t="array" ref="H629">_xlfn.IFS(D629="","Defense",_xlfn.XLOOKUP(D629,Sheet2!M:M,Sheet2!N:N,_xlfn.IFS(I629="Normal","Defense",I629="Defense","Tank",TRUE,"Speed"))&lt;&gt;0,_xlfn.XLOOKUP(D629,Sheet2!M:M,Sheet2!N:N,_xlfn.IFS(I629="Normal","Defense",I629="Defense","Tank",TRUE,"Speed")),TRUE,_xlfn.IFS(I629="Normal","Defense",I629="Defense","Tank",TRUE,I629))</f>
        <v>Attack</v>
      </c>
      <c r="I629" s="4" t="s">
        <v>732</v>
      </c>
      <c r="K629" s="4" t="str">
        <f>DEC2BIN(_xlfn.XLOOKUP(I629,'Initial Parameters'!$F$8:$F$11,'Initial Parameters'!$D$8:$D$11,0)-'Initial Parameters'!$E$4,2)</f>
        <v>00</v>
      </c>
      <c r="L629" s="4" t="str">
        <f t="shared" si="36"/>
        <v>00000000</v>
      </c>
      <c r="M629" s="4" t="str">
        <f t="shared" si="37"/>
        <v>00555545</v>
      </c>
      <c r="O629" s="5" t="str">
        <f>DEC2BIN(_xlfn.XLOOKUP(H629,'Initial Parameters'!$C$8:$C$11,'Initial Parameters'!$A$8:$A$11,0)-'Initial Parameters'!$E$3,2)</f>
        <v>01</v>
      </c>
      <c r="P629" s="5" t="str">
        <f t="shared" si="38"/>
        <v>10100101</v>
      </c>
      <c r="Q629" s="5" t="str">
        <f t="shared" si="39"/>
        <v>A5505FF5</v>
      </c>
    </row>
    <row r="630" spans="1:17" x14ac:dyDescent="0.4">
      <c r="A630">
        <v>625</v>
      </c>
      <c r="B630" t="s">
        <v>625</v>
      </c>
      <c r="C630" t="s">
        <v>825</v>
      </c>
      <c r="D630" t="s">
        <v>733</v>
      </c>
      <c r="E630" t="s">
        <v>841</v>
      </c>
      <c r="F630" s="8" t="s">
        <v>840</v>
      </c>
      <c r="G630" t="s">
        <v>853</v>
      </c>
      <c r="H630" s="5" t="str" cm="1">
        <f t="array" ref="H630">_xlfn.IFS(D630="","Defense",_xlfn.XLOOKUP(D630,Sheet2!M:M,Sheet2!N:N,_xlfn.IFS(I630="Normal","Defense",I630="Defense","Tank",TRUE,"Speed"))&lt;&gt;0,_xlfn.XLOOKUP(D630,Sheet2!M:M,Sheet2!N:N,_xlfn.IFS(I630="Normal","Defense",I630="Defense","Tank",TRUE,"Speed")),TRUE,_xlfn.IFS(I630="Normal","Defense",I630="Defense","Tank",TRUE,I630))</f>
        <v>Attack</v>
      </c>
      <c r="I630" s="4" t="s">
        <v>732</v>
      </c>
      <c r="K630" s="4" t="str">
        <f>DEC2BIN(_xlfn.XLOOKUP(I630,'Initial Parameters'!$F$8:$F$11,'Initial Parameters'!$D$8:$D$11,0)-'Initial Parameters'!$E$4,2)</f>
        <v>00</v>
      </c>
      <c r="L630" s="4" t="str">
        <f t="shared" si="36"/>
        <v/>
      </c>
      <c r="M630" s="4" t="str">
        <f t="shared" si="37"/>
        <v/>
      </c>
      <c r="O630" s="5" t="str">
        <f>DEC2BIN(_xlfn.XLOOKUP(H630,'Initial Parameters'!$C$8:$C$11,'Initial Parameters'!$A$8:$A$11,0)-'Initial Parameters'!$E$3,2)</f>
        <v>01</v>
      </c>
      <c r="P630" s="5" t="str">
        <f t="shared" si="38"/>
        <v/>
      </c>
      <c r="Q630" s="5" t="str">
        <f t="shared" si="39"/>
        <v/>
      </c>
    </row>
    <row r="631" spans="1:17" x14ac:dyDescent="0.4">
      <c r="A631">
        <v>626</v>
      </c>
      <c r="B631" t="s">
        <v>626</v>
      </c>
      <c r="C631" t="s">
        <v>825</v>
      </c>
      <c r="D631" t="s">
        <v>738</v>
      </c>
      <c r="E631" t="s">
        <v>839</v>
      </c>
      <c r="F631" s="8" t="s">
        <v>840</v>
      </c>
      <c r="G631" t="s">
        <v>853</v>
      </c>
      <c r="H631" s="5" t="str" cm="1">
        <f t="array" ref="H631">_xlfn.IFS(D631="","Defense",_xlfn.XLOOKUP(D631,Sheet2!M:M,Sheet2!N:N,_xlfn.IFS(I631="Normal","Defense",I631="Defense","Tank",TRUE,"Speed"))&lt;&gt;0,_xlfn.XLOOKUP(D631,Sheet2!M:M,Sheet2!N:N,_xlfn.IFS(I631="Normal","Defense",I631="Defense","Tank",TRUE,"Speed")),TRUE,_xlfn.IFS(I631="Normal","Defense",I631="Defense","Tank",TRUE,I631))</f>
        <v>Speed</v>
      </c>
      <c r="I631" s="4" t="s">
        <v>732</v>
      </c>
      <c r="K631" s="4" t="str">
        <f>DEC2BIN(_xlfn.XLOOKUP(I631,'Initial Parameters'!$F$8:$F$11,'Initial Parameters'!$D$8:$D$11,0)-'Initial Parameters'!$E$4,2)</f>
        <v>00</v>
      </c>
      <c r="L631" s="4" t="str">
        <f t="shared" si="36"/>
        <v/>
      </c>
      <c r="M631" s="4" t="str">
        <f t="shared" si="37"/>
        <v/>
      </c>
      <c r="O631" s="5" t="str">
        <f>DEC2BIN(_xlfn.XLOOKUP(H631,'Initial Parameters'!$C$8:$C$11,'Initial Parameters'!$A$8:$A$11,0)-'Initial Parameters'!$E$3,2)</f>
        <v>10</v>
      </c>
      <c r="P631" s="5" t="str">
        <f t="shared" si="38"/>
        <v/>
      </c>
      <c r="Q631" s="5" t="str">
        <f t="shared" si="39"/>
        <v/>
      </c>
    </row>
    <row r="632" spans="1:17" x14ac:dyDescent="0.4">
      <c r="A632">
        <v>627</v>
      </c>
      <c r="B632" t="s">
        <v>627</v>
      </c>
      <c r="C632" t="s">
        <v>825</v>
      </c>
      <c r="D632" t="s">
        <v>738</v>
      </c>
      <c r="E632" t="s">
        <v>841</v>
      </c>
      <c r="F632" s="8" t="s">
        <v>840</v>
      </c>
      <c r="G632" t="s">
        <v>853</v>
      </c>
      <c r="H632" s="5" t="str" cm="1">
        <f t="array" ref="H632">_xlfn.IFS(D632="","Defense",_xlfn.XLOOKUP(D632,Sheet2!M:M,Sheet2!N:N,_xlfn.IFS(I632="Normal","Defense",I632="Defense","Tank",TRUE,"Speed"))&lt;&gt;0,_xlfn.XLOOKUP(D632,Sheet2!M:M,Sheet2!N:N,_xlfn.IFS(I632="Normal","Defense",I632="Defense","Tank",TRUE,"Speed")),TRUE,_xlfn.IFS(I632="Normal","Defense",I632="Defense","Tank",TRUE,I632))</f>
        <v>Speed</v>
      </c>
      <c r="I632" s="4" t="s">
        <v>732</v>
      </c>
      <c r="K632" s="4" t="str">
        <f>DEC2BIN(_xlfn.XLOOKUP(I632,'Initial Parameters'!$F$8:$F$11,'Initial Parameters'!$D$8:$D$11,0)-'Initial Parameters'!$E$4,2)</f>
        <v>00</v>
      </c>
      <c r="L632" s="4" t="str">
        <f t="shared" si="36"/>
        <v/>
      </c>
      <c r="M632" s="4" t="str">
        <f t="shared" si="37"/>
        <v/>
      </c>
      <c r="O632" s="5" t="str">
        <f>DEC2BIN(_xlfn.XLOOKUP(H632,'Initial Parameters'!$C$8:$C$11,'Initial Parameters'!$A$8:$A$11,0)-'Initial Parameters'!$E$3,2)</f>
        <v>10</v>
      </c>
      <c r="P632" s="5" t="str">
        <f t="shared" si="38"/>
        <v/>
      </c>
      <c r="Q632" s="5" t="str">
        <f t="shared" si="39"/>
        <v/>
      </c>
    </row>
    <row r="633" spans="1:17" x14ac:dyDescent="0.4">
      <c r="A633">
        <v>628</v>
      </c>
      <c r="B633" t="s">
        <v>628</v>
      </c>
      <c r="C633" t="s">
        <v>825</v>
      </c>
      <c r="D633" t="s">
        <v>743</v>
      </c>
      <c r="E633" t="s">
        <v>839</v>
      </c>
      <c r="F633" s="8" t="s">
        <v>842</v>
      </c>
      <c r="G633" t="s">
        <v>853</v>
      </c>
      <c r="H633" s="5" t="str" cm="1">
        <f t="array" ref="H633">_xlfn.IFS(D633="","Defense",_xlfn.XLOOKUP(D633,Sheet2!M:M,Sheet2!N:N,_xlfn.IFS(I633="Normal","Defense",I633="Defense","Tank",TRUE,"Speed"))&lt;&gt;0,_xlfn.XLOOKUP(D633,Sheet2!M:M,Sheet2!N:N,_xlfn.IFS(I633="Normal","Defense",I633="Defense","Tank",TRUE,"Speed")),TRUE,_xlfn.IFS(I633="Normal","Defense",I633="Defense","Tank",TRUE,I633))</f>
        <v>Defense</v>
      </c>
      <c r="I633" s="4" t="s">
        <v>869</v>
      </c>
      <c r="K633" s="4" t="str">
        <f>DEC2BIN(_xlfn.XLOOKUP(I633,'Initial Parameters'!$F$8:$F$11,'Initial Parameters'!$D$8:$D$11,0)-'Initial Parameters'!$E$4,2)</f>
        <v>01</v>
      </c>
      <c r="L633" s="4" t="str">
        <f t="shared" si="36"/>
        <v>01010101</v>
      </c>
      <c r="M633" s="4" t="str">
        <f t="shared" si="37"/>
        <v/>
      </c>
      <c r="O633" s="5" t="str">
        <f>DEC2BIN(_xlfn.XLOOKUP(H633,'Initial Parameters'!$C$8:$C$11,'Initial Parameters'!$A$8:$A$11,0)-'Initial Parameters'!$E$3,2)</f>
        <v>00</v>
      </c>
      <c r="P633" s="5" t="str">
        <f t="shared" si="38"/>
        <v>01010000</v>
      </c>
      <c r="Q633" s="5" t="str">
        <f t="shared" si="39"/>
        <v/>
      </c>
    </row>
    <row r="634" spans="1:17" x14ac:dyDescent="0.4">
      <c r="A634">
        <v>629</v>
      </c>
      <c r="B634" t="s">
        <v>629</v>
      </c>
      <c r="C634" t="s">
        <v>825</v>
      </c>
      <c r="D634" t="s">
        <v>743</v>
      </c>
      <c r="E634" t="s">
        <v>841</v>
      </c>
      <c r="F634" s="8" t="s">
        <v>842</v>
      </c>
      <c r="G634" t="s">
        <v>853</v>
      </c>
      <c r="H634" s="5" t="str" cm="1">
        <f t="array" ref="H634">_xlfn.IFS(D634="","Defense",_xlfn.XLOOKUP(D634,Sheet2!M:M,Sheet2!N:N,_xlfn.IFS(I634="Normal","Defense",I634="Defense","Tank",TRUE,"Speed"))&lt;&gt;0,_xlfn.XLOOKUP(D634,Sheet2!M:M,Sheet2!N:N,_xlfn.IFS(I634="Normal","Defense",I634="Defense","Tank",TRUE,"Speed")),TRUE,_xlfn.IFS(I634="Normal","Defense",I634="Defense","Tank",TRUE,I634))</f>
        <v>Defense</v>
      </c>
      <c r="I634" s="4" t="s">
        <v>869</v>
      </c>
      <c r="K634" s="4" t="str">
        <f>DEC2BIN(_xlfn.XLOOKUP(I634,'Initial Parameters'!$F$8:$F$11,'Initial Parameters'!$D$8:$D$11,0)-'Initial Parameters'!$E$4,2)</f>
        <v>01</v>
      </c>
      <c r="L634" s="4" t="str">
        <f t="shared" si="36"/>
        <v/>
      </c>
      <c r="M634" s="4" t="str">
        <f t="shared" si="37"/>
        <v/>
      </c>
      <c r="O634" s="5" t="str">
        <f>DEC2BIN(_xlfn.XLOOKUP(H634,'Initial Parameters'!$C$8:$C$11,'Initial Parameters'!$A$8:$A$11,0)-'Initial Parameters'!$E$3,2)</f>
        <v>00</v>
      </c>
      <c r="P634" s="5" t="str">
        <f t="shared" si="38"/>
        <v/>
      </c>
      <c r="Q634" s="5" t="str">
        <f t="shared" si="39"/>
        <v/>
      </c>
    </row>
    <row r="635" spans="1:17" x14ac:dyDescent="0.4">
      <c r="A635">
        <v>630</v>
      </c>
      <c r="B635" t="s">
        <v>630</v>
      </c>
      <c r="C635" t="s">
        <v>825</v>
      </c>
      <c r="D635" t="s">
        <v>742</v>
      </c>
      <c r="E635" t="s">
        <v>839</v>
      </c>
      <c r="F635" s="8" t="s">
        <v>843</v>
      </c>
      <c r="G635" t="s">
        <v>853</v>
      </c>
      <c r="H635" s="5" t="str" cm="1">
        <f t="array" ref="H635">_xlfn.IFS(D635="","Defense",_xlfn.XLOOKUP(D635,Sheet2!M:M,Sheet2!N:N,_xlfn.IFS(I635="Normal","Defense",I635="Defense","Tank",TRUE,"Speed"))&lt;&gt;0,_xlfn.XLOOKUP(D635,Sheet2!M:M,Sheet2!N:N,_xlfn.IFS(I635="Normal","Defense",I635="Defense","Tank",TRUE,"Speed")),TRUE,_xlfn.IFS(I635="Normal","Defense",I635="Defense","Tank",TRUE,I635))</f>
        <v>Attack</v>
      </c>
      <c r="I635" s="4" t="s">
        <v>869</v>
      </c>
      <c r="K635" s="4" t="str">
        <f>DEC2BIN(_xlfn.XLOOKUP(I635,'Initial Parameters'!$F$8:$F$11,'Initial Parameters'!$D$8:$D$11,0)-'Initial Parameters'!$E$4,2)</f>
        <v>01</v>
      </c>
      <c r="L635" s="4" t="str">
        <f t="shared" si="36"/>
        <v/>
      </c>
      <c r="M635" s="4" t="str">
        <f t="shared" si="37"/>
        <v/>
      </c>
      <c r="O635" s="5" t="str">
        <f>DEC2BIN(_xlfn.XLOOKUP(H635,'Initial Parameters'!$C$8:$C$11,'Initial Parameters'!$A$8:$A$11,0)-'Initial Parameters'!$E$3,2)</f>
        <v>01</v>
      </c>
      <c r="P635" s="5" t="str">
        <f t="shared" si="38"/>
        <v/>
      </c>
      <c r="Q635" s="5" t="str">
        <f t="shared" si="39"/>
        <v/>
      </c>
    </row>
    <row r="636" spans="1:17" x14ac:dyDescent="0.4">
      <c r="A636">
        <v>631</v>
      </c>
      <c r="B636" t="s">
        <v>631</v>
      </c>
      <c r="C636" t="s">
        <v>825</v>
      </c>
      <c r="D636" t="s">
        <v>742</v>
      </c>
      <c r="E636" t="s">
        <v>841</v>
      </c>
      <c r="F636" s="8" t="s">
        <v>843</v>
      </c>
      <c r="G636" t="s">
        <v>853</v>
      </c>
      <c r="H636" s="5" t="str" cm="1">
        <f t="array" ref="H636">_xlfn.IFS(D636="","Defense",_xlfn.XLOOKUP(D636,Sheet2!M:M,Sheet2!N:N,_xlfn.IFS(I636="Normal","Defense",I636="Defense","Tank",TRUE,"Speed"))&lt;&gt;0,_xlfn.XLOOKUP(D636,Sheet2!M:M,Sheet2!N:N,_xlfn.IFS(I636="Normal","Defense",I636="Defense","Tank",TRUE,"Speed")),TRUE,_xlfn.IFS(I636="Normal","Defense",I636="Defense","Tank",TRUE,I636))</f>
        <v>Attack</v>
      </c>
      <c r="I636" s="4" t="s">
        <v>869</v>
      </c>
      <c r="K636" s="4" t="str">
        <f>DEC2BIN(_xlfn.XLOOKUP(I636,'Initial Parameters'!$F$8:$F$11,'Initial Parameters'!$D$8:$D$11,0)-'Initial Parameters'!$E$4,2)</f>
        <v>01</v>
      </c>
      <c r="L636" s="4" t="str">
        <f t="shared" si="36"/>
        <v/>
      </c>
      <c r="M636" s="4" t="str">
        <f t="shared" si="37"/>
        <v/>
      </c>
      <c r="O636" s="5" t="str">
        <f>DEC2BIN(_xlfn.XLOOKUP(H636,'Initial Parameters'!$C$8:$C$11,'Initial Parameters'!$A$8:$A$11,0)-'Initial Parameters'!$E$3,2)</f>
        <v>01</v>
      </c>
      <c r="P636" s="5" t="str">
        <f t="shared" si="38"/>
        <v/>
      </c>
      <c r="Q636" s="5" t="str">
        <f t="shared" si="39"/>
        <v/>
      </c>
    </row>
    <row r="637" spans="1:17" x14ac:dyDescent="0.4">
      <c r="A637">
        <v>632</v>
      </c>
      <c r="B637" t="s">
        <v>632</v>
      </c>
      <c r="C637" t="s">
        <v>825</v>
      </c>
      <c r="D637" t="s">
        <v>746</v>
      </c>
      <c r="E637" t="s">
        <v>839</v>
      </c>
      <c r="F637" s="8" t="s">
        <v>843</v>
      </c>
      <c r="G637" t="s">
        <v>853</v>
      </c>
      <c r="H637" s="5" t="str" cm="1">
        <f t="array" ref="H637">_xlfn.IFS(D637="","Defense",_xlfn.XLOOKUP(D637,Sheet2!M:M,Sheet2!N:N,_xlfn.IFS(I637="Normal","Defense",I637="Defense","Tank",TRUE,"Speed"))&lt;&gt;0,_xlfn.XLOOKUP(D637,Sheet2!M:M,Sheet2!N:N,_xlfn.IFS(I637="Normal","Defense",I637="Defense","Tank",TRUE,"Speed")),TRUE,_xlfn.IFS(I637="Normal","Defense",I637="Defense","Tank",TRUE,I637))</f>
        <v>Tank</v>
      </c>
      <c r="I637" s="4" t="s">
        <v>869</v>
      </c>
      <c r="K637" s="4" t="str">
        <f>DEC2BIN(_xlfn.XLOOKUP(I637,'Initial Parameters'!$F$8:$F$11,'Initial Parameters'!$D$8:$D$11,0)-'Initial Parameters'!$E$4,2)</f>
        <v>01</v>
      </c>
      <c r="L637" s="4" t="str">
        <f t="shared" si="36"/>
        <v>01010101</v>
      </c>
      <c r="M637" s="4" t="str">
        <f t="shared" si="37"/>
        <v/>
      </c>
      <c r="O637" s="5" t="str">
        <f>DEC2BIN(_xlfn.XLOOKUP(H637,'Initial Parameters'!$C$8:$C$11,'Initial Parameters'!$A$8:$A$11,0)-'Initial Parameters'!$E$3,2)</f>
        <v>11</v>
      </c>
      <c r="P637" s="5" t="str">
        <f t="shared" si="38"/>
        <v>01011111</v>
      </c>
      <c r="Q637" s="5" t="str">
        <f t="shared" si="39"/>
        <v/>
      </c>
    </row>
    <row r="638" spans="1:17" x14ac:dyDescent="0.4">
      <c r="A638">
        <v>633</v>
      </c>
      <c r="B638" t="s">
        <v>633</v>
      </c>
      <c r="C638" t="s">
        <v>825</v>
      </c>
      <c r="D638" t="s">
        <v>746</v>
      </c>
      <c r="E638" t="s">
        <v>841</v>
      </c>
      <c r="F638" s="8" t="s">
        <v>843</v>
      </c>
      <c r="G638" t="s">
        <v>853</v>
      </c>
      <c r="H638" s="5" t="str" cm="1">
        <f t="array" ref="H638">_xlfn.IFS(D638="","Defense",_xlfn.XLOOKUP(D638,Sheet2!M:M,Sheet2!N:N,_xlfn.IFS(I638="Normal","Defense",I638="Defense","Tank",TRUE,"Speed"))&lt;&gt;0,_xlfn.XLOOKUP(D638,Sheet2!M:M,Sheet2!N:N,_xlfn.IFS(I638="Normal","Defense",I638="Defense","Tank",TRUE,"Speed")),TRUE,_xlfn.IFS(I638="Normal","Defense",I638="Defense","Tank",TRUE,I638))</f>
        <v>Tank</v>
      </c>
      <c r="I638" s="4" t="s">
        <v>869</v>
      </c>
      <c r="K638" s="4" t="str">
        <f>DEC2BIN(_xlfn.XLOOKUP(I638,'Initial Parameters'!$F$8:$F$11,'Initial Parameters'!$D$8:$D$11,0)-'Initial Parameters'!$E$4,2)</f>
        <v>01</v>
      </c>
      <c r="L638" s="4" t="str">
        <f t="shared" si="36"/>
        <v/>
      </c>
      <c r="M638" s="4" t="str">
        <f t="shared" si="37"/>
        <v/>
      </c>
      <c r="O638" s="5" t="str">
        <f>DEC2BIN(_xlfn.XLOOKUP(H638,'Initial Parameters'!$C$8:$C$11,'Initial Parameters'!$A$8:$A$11,0)-'Initial Parameters'!$E$3,2)</f>
        <v>11</v>
      </c>
      <c r="P638" s="5" t="str">
        <f t="shared" si="38"/>
        <v/>
      </c>
      <c r="Q638" s="5" t="str">
        <f t="shared" si="39"/>
        <v/>
      </c>
    </row>
    <row r="639" spans="1:17" x14ac:dyDescent="0.4">
      <c r="A639">
        <v>634</v>
      </c>
      <c r="B639" t="s">
        <v>634</v>
      </c>
      <c r="C639" t="s">
        <v>825</v>
      </c>
      <c r="D639" t="s">
        <v>744</v>
      </c>
      <c r="E639" t="s">
        <v>839</v>
      </c>
      <c r="F639" s="8" t="s">
        <v>842</v>
      </c>
      <c r="G639" t="s">
        <v>853</v>
      </c>
      <c r="H639" s="5" t="str" cm="1">
        <f t="array" ref="H639">_xlfn.IFS(D639="","Defense",_xlfn.XLOOKUP(D639,Sheet2!M:M,Sheet2!N:N,_xlfn.IFS(I639="Normal","Defense",I639="Defense","Tank",TRUE,"Speed"))&lt;&gt;0,_xlfn.XLOOKUP(D639,Sheet2!M:M,Sheet2!N:N,_xlfn.IFS(I639="Normal","Defense",I639="Defense","Tank",TRUE,"Speed")),TRUE,_xlfn.IFS(I639="Normal","Defense",I639="Defense","Tank",TRUE,I639))</f>
        <v>Attack</v>
      </c>
      <c r="I639" s="4" t="s">
        <v>869</v>
      </c>
      <c r="K639" s="4" t="str">
        <f>DEC2BIN(_xlfn.XLOOKUP(I639,'Initial Parameters'!$F$8:$F$11,'Initial Parameters'!$D$8:$D$11,0)-'Initial Parameters'!$E$4,2)</f>
        <v>01</v>
      </c>
      <c r="L639" s="4" t="str">
        <f t="shared" si="36"/>
        <v/>
      </c>
      <c r="M639" s="4" t="str">
        <f t="shared" si="37"/>
        <v/>
      </c>
      <c r="O639" s="5" t="str">
        <f>DEC2BIN(_xlfn.XLOOKUP(H639,'Initial Parameters'!$C$8:$C$11,'Initial Parameters'!$A$8:$A$11,0)-'Initial Parameters'!$E$3,2)</f>
        <v>01</v>
      </c>
      <c r="P639" s="5" t="str">
        <f t="shared" si="38"/>
        <v/>
      </c>
      <c r="Q639" s="5" t="str">
        <f t="shared" si="39"/>
        <v/>
      </c>
    </row>
    <row r="640" spans="1:17" x14ac:dyDescent="0.4">
      <c r="A640">
        <v>635</v>
      </c>
      <c r="B640" t="s">
        <v>635</v>
      </c>
      <c r="C640" t="s">
        <v>825</v>
      </c>
      <c r="D640" t="s">
        <v>744</v>
      </c>
      <c r="E640" t="s">
        <v>841</v>
      </c>
      <c r="F640" s="8" t="s">
        <v>842</v>
      </c>
      <c r="G640" t="s">
        <v>853</v>
      </c>
      <c r="H640" s="5" t="str" cm="1">
        <f t="array" ref="H640">_xlfn.IFS(D640="","Defense",_xlfn.XLOOKUP(D640,Sheet2!M:M,Sheet2!N:N,_xlfn.IFS(I640="Normal","Defense",I640="Defense","Tank",TRUE,"Speed"))&lt;&gt;0,_xlfn.XLOOKUP(D640,Sheet2!M:M,Sheet2!N:N,_xlfn.IFS(I640="Normal","Defense",I640="Defense","Tank",TRUE,"Speed")),TRUE,_xlfn.IFS(I640="Normal","Defense",I640="Defense","Tank",TRUE,I640))</f>
        <v>Attack</v>
      </c>
      <c r="I640" s="4" t="s">
        <v>869</v>
      </c>
      <c r="K640" s="4" t="str">
        <f>DEC2BIN(_xlfn.XLOOKUP(I640,'Initial Parameters'!$F$8:$F$11,'Initial Parameters'!$D$8:$D$11,0)-'Initial Parameters'!$E$4,2)</f>
        <v>01</v>
      </c>
      <c r="L640" s="4" t="str">
        <f t="shared" si="36"/>
        <v/>
      </c>
      <c r="M640" s="4" t="str">
        <f t="shared" si="37"/>
        <v/>
      </c>
      <c r="O640" s="5" t="str">
        <f>DEC2BIN(_xlfn.XLOOKUP(H640,'Initial Parameters'!$C$8:$C$11,'Initial Parameters'!$A$8:$A$11,0)-'Initial Parameters'!$E$3,2)</f>
        <v>01</v>
      </c>
      <c r="P640" s="5" t="str">
        <f t="shared" si="38"/>
        <v/>
      </c>
      <c r="Q640" s="5" t="str">
        <f t="shared" si="39"/>
        <v/>
      </c>
    </row>
    <row r="641" spans="1:17" x14ac:dyDescent="0.4">
      <c r="A641">
        <v>636</v>
      </c>
      <c r="B641" t="s">
        <v>636</v>
      </c>
      <c r="C641" t="s">
        <v>825</v>
      </c>
      <c r="D641" t="s">
        <v>748</v>
      </c>
      <c r="E641" t="s">
        <v>839</v>
      </c>
      <c r="F641" s="8" t="s">
        <v>842</v>
      </c>
      <c r="G641" t="s">
        <v>853</v>
      </c>
      <c r="H641" s="5" t="str" cm="1">
        <f t="array" ref="H641">_xlfn.IFS(D641="","Defense",_xlfn.XLOOKUP(D641,Sheet2!M:M,Sheet2!N:N,_xlfn.IFS(I641="Normal","Defense",I641="Defense","Tank",TRUE,"Speed"))&lt;&gt;0,_xlfn.XLOOKUP(D641,Sheet2!M:M,Sheet2!N:N,_xlfn.IFS(I641="Normal","Defense",I641="Defense","Tank",TRUE,"Speed")),TRUE,_xlfn.IFS(I641="Normal","Defense",I641="Defense","Tank",TRUE,I641))</f>
        <v>Attack</v>
      </c>
      <c r="I641" s="4" t="s">
        <v>869</v>
      </c>
      <c r="K641" s="4" t="str">
        <f>DEC2BIN(_xlfn.XLOOKUP(I641,'Initial Parameters'!$F$8:$F$11,'Initial Parameters'!$D$8:$D$11,0)-'Initial Parameters'!$E$4,2)</f>
        <v>01</v>
      </c>
      <c r="L641" s="4" t="str">
        <f t="shared" si="36"/>
        <v>01000101</v>
      </c>
      <c r="M641" s="4" t="str">
        <f t="shared" si="37"/>
        <v/>
      </c>
      <c r="O641" s="5" t="str">
        <f>DEC2BIN(_xlfn.XLOOKUP(H641,'Initial Parameters'!$C$8:$C$11,'Initial Parameters'!$A$8:$A$11,0)-'Initial Parameters'!$E$3,2)</f>
        <v>01</v>
      </c>
      <c r="P641" s="5" t="str">
        <f t="shared" si="38"/>
        <v>11110101</v>
      </c>
      <c r="Q641" s="5" t="str">
        <f t="shared" si="39"/>
        <v/>
      </c>
    </row>
    <row r="642" spans="1:17" x14ac:dyDescent="0.4">
      <c r="A642">
        <v>637</v>
      </c>
      <c r="B642" t="s">
        <v>637</v>
      </c>
      <c r="C642" t="s">
        <v>825</v>
      </c>
      <c r="D642" t="s">
        <v>748</v>
      </c>
      <c r="E642" t="s">
        <v>841</v>
      </c>
      <c r="F642" s="8" t="s">
        <v>842</v>
      </c>
      <c r="G642" t="s">
        <v>853</v>
      </c>
      <c r="H642" s="5" t="str" cm="1">
        <f t="array" ref="H642">_xlfn.IFS(D642="","Defense",_xlfn.XLOOKUP(D642,Sheet2!M:M,Sheet2!N:N,_xlfn.IFS(I642="Normal","Defense",I642="Defense","Tank",TRUE,"Speed"))&lt;&gt;0,_xlfn.XLOOKUP(D642,Sheet2!M:M,Sheet2!N:N,_xlfn.IFS(I642="Normal","Defense",I642="Defense","Tank",TRUE,"Speed")),TRUE,_xlfn.IFS(I642="Normal","Defense",I642="Defense","Tank",TRUE,I642))</f>
        <v>Attack</v>
      </c>
      <c r="I642" s="4" t="s">
        <v>869</v>
      </c>
      <c r="K642" s="4" t="str">
        <f>DEC2BIN(_xlfn.XLOOKUP(I642,'Initial Parameters'!$F$8:$F$11,'Initial Parameters'!$D$8:$D$11,0)-'Initial Parameters'!$E$4,2)</f>
        <v>01</v>
      </c>
      <c r="L642" s="4" t="str">
        <f t="shared" si="36"/>
        <v/>
      </c>
      <c r="M642" s="4" t="str">
        <f t="shared" si="37"/>
        <v/>
      </c>
      <c r="O642" s="5" t="str">
        <f>DEC2BIN(_xlfn.XLOOKUP(H642,'Initial Parameters'!$C$8:$C$11,'Initial Parameters'!$A$8:$A$11,0)-'Initial Parameters'!$E$3,2)</f>
        <v>01</v>
      </c>
      <c r="P642" s="5" t="str">
        <f t="shared" si="38"/>
        <v/>
      </c>
      <c r="Q642" s="5" t="str">
        <f t="shared" si="39"/>
        <v/>
      </c>
    </row>
    <row r="643" spans="1:17" x14ac:dyDescent="0.4">
      <c r="A643">
        <v>638</v>
      </c>
      <c r="B643" t="s">
        <v>638</v>
      </c>
      <c r="C643" t="s">
        <v>825</v>
      </c>
      <c r="D643" t="s">
        <v>741</v>
      </c>
      <c r="E643" t="s">
        <v>839</v>
      </c>
      <c r="F643" s="8" t="s">
        <v>840</v>
      </c>
      <c r="G643" t="s">
        <v>853</v>
      </c>
      <c r="H643" s="5" t="str" cm="1">
        <f t="array" ref="H643">_xlfn.IFS(D643="","Defense",_xlfn.XLOOKUP(D643,Sheet2!M:M,Sheet2!N:N,_xlfn.IFS(I643="Normal","Defense",I643="Defense","Tank",TRUE,"Speed"))&lt;&gt;0,_xlfn.XLOOKUP(D643,Sheet2!M:M,Sheet2!N:N,_xlfn.IFS(I643="Normal","Defense",I643="Defense","Tank",TRUE,"Speed")),TRUE,_xlfn.IFS(I643="Normal","Defense",I643="Defense","Tank",TRUE,I643))</f>
        <v>Tank</v>
      </c>
      <c r="I643" s="4" t="s">
        <v>732</v>
      </c>
      <c r="K643" s="4" t="str">
        <f>DEC2BIN(_xlfn.XLOOKUP(I643,'Initial Parameters'!$F$8:$F$11,'Initial Parameters'!$D$8:$D$11,0)-'Initial Parameters'!$E$4,2)</f>
        <v>00</v>
      </c>
      <c r="L643" s="4" t="str">
        <f t="shared" si="36"/>
        <v/>
      </c>
      <c r="M643" s="4" t="str">
        <f t="shared" si="37"/>
        <v/>
      </c>
      <c r="O643" s="5" t="str">
        <f>DEC2BIN(_xlfn.XLOOKUP(H643,'Initial Parameters'!$C$8:$C$11,'Initial Parameters'!$A$8:$A$11,0)-'Initial Parameters'!$E$3,2)</f>
        <v>11</v>
      </c>
      <c r="P643" s="5" t="str">
        <f t="shared" si="38"/>
        <v/>
      </c>
      <c r="Q643" s="5" t="str">
        <f t="shared" si="39"/>
        <v/>
      </c>
    </row>
    <row r="644" spans="1:17" x14ac:dyDescent="0.4">
      <c r="A644">
        <v>639</v>
      </c>
      <c r="B644" t="s">
        <v>639</v>
      </c>
      <c r="C644" t="s">
        <v>825</v>
      </c>
      <c r="D644" t="s">
        <v>741</v>
      </c>
      <c r="E644" t="s">
        <v>841</v>
      </c>
      <c r="F644" s="8" t="s">
        <v>842</v>
      </c>
      <c r="G644" t="s">
        <v>853</v>
      </c>
      <c r="H644" s="5" t="str" cm="1">
        <f t="array" ref="H644">_xlfn.IFS(D644="","Defense",_xlfn.XLOOKUP(D644,Sheet2!M:M,Sheet2!N:N,_xlfn.IFS(I644="Normal","Defense",I644="Defense","Tank",TRUE,"Speed"))&lt;&gt;0,_xlfn.XLOOKUP(D644,Sheet2!M:M,Sheet2!N:N,_xlfn.IFS(I644="Normal","Defense",I644="Defense","Tank",TRUE,"Speed")),TRUE,_xlfn.IFS(I644="Normal","Defense",I644="Defense","Tank",TRUE,I644))</f>
        <v>Tank</v>
      </c>
      <c r="I644" s="4" t="s">
        <v>869</v>
      </c>
      <c r="K644" s="4" t="str">
        <f>DEC2BIN(_xlfn.XLOOKUP(I644,'Initial Parameters'!$F$8:$F$11,'Initial Parameters'!$D$8:$D$11,0)-'Initial Parameters'!$E$4,2)</f>
        <v>01</v>
      </c>
      <c r="L644" s="4" t="str">
        <f t="shared" si="36"/>
        <v/>
      </c>
      <c r="M644" s="4" t="str">
        <f t="shared" si="37"/>
        <v/>
      </c>
      <c r="O644" s="5" t="str">
        <f>DEC2BIN(_xlfn.XLOOKUP(H644,'Initial Parameters'!$C$8:$C$11,'Initial Parameters'!$A$8:$A$11,0)-'Initial Parameters'!$E$3,2)</f>
        <v>11</v>
      </c>
      <c r="P644" s="5" t="str">
        <f t="shared" si="38"/>
        <v/>
      </c>
      <c r="Q644" s="5" t="str">
        <f t="shared" si="39"/>
        <v/>
      </c>
    </row>
    <row r="645" spans="1:17" x14ac:dyDescent="0.4">
      <c r="A645">
        <v>640</v>
      </c>
      <c r="B645" t="s">
        <v>640</v>
      </c>
      <c r="C645" t="s">
        <v>825</v>
      </c>
      <c r="D645" t="s">
        <v>735</v>
      </c>
      <c r="E645" t="s">
        <v>839</v>
      </c>
      <c r="F645" s="8" t="s">
        <v>842</v>
      </c>
      <c r="G645" t="s">
        <v>853</v>
      </c>
      <c r="H645" s="5" t="str" cm="1">
        <f t="array" ref="H645">_xlfn.IFS(D645="","Defense",_xlfn.XLOOKUP(D645,Sheet2!M:M,Sheet2!N:N,_xlfn.IFS(I645="Normal","Defense",I645="Defense","Tank",TRUE,"Speed"))&lt;&gt;0,_xlfn.XLOOKUP(D645,Sheet2!M:M,Sheet2!N:N,_xlfn.IFS(I645="Normal","Defense",I645="Defense","Tank",TRUE,"Speed")),TRUE,_xlfn.IFS(I645="Normal","Defense",I645="Defense","Tank",TRUE,I645))</f>
        <v>Tank</v>
      </c>
      <c r="I645" s="4" t="s">
        <v>869</v>
      </c>
      <c r="K645" s="4" t="str">
        <f>DEC2BIN(_xlfn.XLOOKUP(I645,'Initial Parameters'!$F$8:$F$11,'Initial Parameters'!$D$8:$D$11,0)-'Initial Parameters'!$E$4,2)</f>
        <v>01</v>
      </c>
      <c r="L645" s="4" t="str">
        <f t="shared" si="36"/>
        <v>01010101</v>
      </c>
      <c r="M645" s="4" t="str">
        <f t="shared" si="37"/>
        <v>55555550</v>
      </c>
      <c r="O645" s="5" t="str">
        <f>DEC2BIN(_xlfn.XLOOKUP(H645,'Initial Parameters'!$C$8:$C$11,'Initial Parameters'!$A$8:$A$11,0)-'Initial Parameters'!$E$3,2)</f>
        <v>11</v>
      </c>
      <c r="P645" s="5" t="str">
        <f t="shared" si="38"/>
        <v>01011111</v>
      </c>
      <c r="Q645" s="5" t="str">
        <f t="shared" si="39"/>
        <v>5FA55A05</v>
      </c>
    </row>
    <row r="646" spans="1:17" x14ac:dyDescent="0.4">
      <c r="A646">
        <v>641</v>
      </c>
      <c r="B646" t="s">
        <v>641</v>
      </c>
      <c r="C646" t="s">
        <v>825</v>
      </c>
      <c r="D646" t="s">
        <v>735</v>
      </c>
      <c r="E646" t="s">
        <v>841</v>
      </c>
      <c r="F646" s="8" t="s">
        <v>842</v>
      </c>
      <c r="G646" t="s">
        <v>853</v>
      </c>
      <c r="H646" s="5" t="str" cm="1">
        <f t="array" ref="H646">_xlfn.IFS(D646="","Defense",_xlfn.XLOOKUP(D646,Sheet2!M:M,Sheet2!N:N,_xlfn.IFS(I646="Normal","Defense",I646="Defense","Tank",TRUE,"Speed"))&lt;&gt;0,_xlfn.XLOOKUP(D646,Sheet2!M:M,Sheet2!N:N,_xlfn.IFS(I646="Normal","Defense",I646="Defense","Tank",TRUE,"Speed")),TRUE,_xlfn.IFS(I646="Normal","Defense",I646="Defense","Tank",TRUE,I646))</f>
        <v>Tank</v>
      </c>
      <c r="I646" s="4" t="s">
        <v>869</v>
      </c>
      <c r="K646" s="4" t="str">
        <f>DEC2BIN(_xlfn.XLOOKUP(I646,'Initial Parameters'!$F$8:$F$11,'Initial Parameters'!$D$8:$D$11,0)-'Initial Parameters'!$E$4,2)</f>
        <v>01</v>
      </c>
      <c r="L646" s="4" t="str">
        <f t="shared" ref="L646:L709" si="40">IF(MOD($A646,4)=0,_xlfn.CONCAT(K649,K648,K647,K646),"")</f>
        <v/>
      </c>
      <c r="M646" s="4" t="str">
        <f t="shared" ref="M646:M709" si="41">IF(MOD($A646,16)=0,_xlfn.CONCAT(BIN2HEX(L646,2),BIN2HEX(L650,2),BIN2HEX(L654,2),BIN2HEX(L658,2)),"")</f>
        <v/>
      </c>
      <c r="O646" s="5" t="str">
        <f>DEC2BIN(_xlfn.XLOOKUP(H646,'Initial Parameters'!$C$8:$C$11,'Initial Parameters'!$A$8:$A$11,0)-'Initial Parameters'!$E$3,2)</f>
        <v>11</v>
      </c>
      <c r="P646" s="5" t="str">
        <f t="shared" ref="P646:P709" si="42">IF(MOD($A646,4)=0,_xlfn.CONCAT(O649,O648,O647,O646),"")</f>
        <v/>
      </c>
      <c r="Q646" s="5" t="str">
        <f t="shared" ref="Q646:Q709" si="43">IF(MOD($A646,16)=0,_xlfn.CONCAT(BIN2HEX(P646,2),BIN2HEX(P650,2),BIN2HEX(P654,2),BIN2HEX(P658,2)),"")</f>
        <v/>
      </c>
    </row>
    <row r="647" spans="1:17" x14ac:dyDescent="0.4">
      <c r="A647">
        <v>642</v>
      </c>
      <c r="B647" t="s">
        <v>642</v>
      </c>
      <c r="C647" t="s">
        <v>825</v>
      </c>
      <c r="D647" t="s">
        <v>745</v>
      </c>
      <c r="E647" t="s">
        <v>839</v>
      </c>
      <c r="F647" s="8" t="s">
        <v>843</v>
      </c>
      <c r="G647" t="s">
        <v>853</v>
      </c>
      <c r="H647" s="5" t="str" cm="1">
        <f t="array" ref="H647">_xlfn.IFS(D647="","Defense",_xlfn.XLOOKUP(D647,Sheet2!M:M,Sheet2!N:N,_xlfn.IFS(I647="Normal","Defense",I647="Defense","Tank",TRUE,"Speed"))&lt;&gt;0,_xlfn.XLOOKUP(D647,Sheet2!M:M,Sheet2!N:N,_xlfn.IFS(I647="Normal","Defense",I647="Defense","Tank",TRUE,"Speed")),TRUE,_xlfn.IFS(I647="Normal","Defense",I647="Defense","Tank",TRUE,I647))</f>
        <v>Attack</v>
      </c>
      <c r="I647" s="4" t="s">
        <v>869</v>
      </c>
      <c r="K647" s="4" t="str">
        <f>DEC2BIN(_xlfn.XLOOKUP(I647,'Initial Parameters'!$F$8:$F$11,'Initial Parameters'!$D$8:$D$11,0)-'Initial Parameters'!$E$4,2)</f>
        <v>01</v>
      </c>
      <c r="L647" s="4" t="str">
        <f t="shared" si="40"/>
        <v/>
      </c>
      <c r="M647" s="4" t="str">
        <f t="shared" si="41"/>
        <v/>
      </c>
      <c r="O647" s="5" t="str">
        <f>DEC2BIN(_xlfn.XLOOKUP(H647,'Initial Parameters'!$C$8:$C$11,'Initial Parameters'!$A$8:$A$11,0)-'Initial Parameters'!$E$3,2)</f>
        <v>01</v>
      </c>
      <c r="P647" s="5" t="str">
        <f t="shared" si="42"/>
        <v/>
      </c>
      <c r="Q647" s="5" t="str">
        <f t="shared" si="43"/>
        <v/>
      </c>
    </row>
    <row r="648" spans="1:17" x14ac:dyDescent="0.4">
      <c r="A648">
        <v>643</v>
      </c>
      <c r="B648" t="s">
        <v>643</v>
      </c>
      <c r="C648" t="s">
        <v>825</v>
      </c>
      <c r="D648" t="s">
        <v>745</v>
      </c>
      <c r="E648" t="s">
        <v>841</v>
      </c>
      <c r="F648" s="8" t="s">
        <v>843</v>
      </c>
      <c r="G648" t="s">
        <v>853</v>
      </c>
      <c r="H648" s="5" t="str" cm="1">
        <f t="array" ref="H648">_xlfn.IFS(D648="","Defense",_xlfn.XLOOKUP(D648,Sheet2!M:M,Sheet2!N:N,_xlfn.IFS(I648="Normal","Defense",I648="Defense","Tank",TRUE,"Speed"))&lt;&gt;0,_xlfn.XLOOKUP(D648,Sheet2!M:M,Sheet2!N:N,_xlfn.IFS(I648="Normal","Defense",I648="Defense","Tank",TRUE,"Speed")),TRUE,_xlfn.IFS(I648="Normal","Defense",I648="Defense","Tank",TRUE,I648))</f>
        <v>Attack</v>
      </c>
      <c r="I648" s="4" t="s">
        <v>869</v>
      </c>
      <c r="K648" s="4" t="str">
        <f>DEC2BIN(_xlfn.XLOOKUP(I648,'Initial Parameters'!$F$8:$F$11,'Initial Parameters'!$D$8:$D$11,0)-'Initial Parameters'!$E$4,2)</f>
        <v>01</v>
      </c>
      <c r="L648" s="4" t="str">
        <f t="shared" si="40"/>
        <v/>
      </c>
      <c r="M648" s="4" t="str">
        <f t="shared" si="41"/>
        <v/>
      </c>
      <c r="O648" s="5" t="str">
        <f>DEC2BIN(_xlfn.XLOOKUP(H648,'Initial Parameters'!$C$8:$C$11,'Initial Parameters'!$A$8:$A$11,0)-'Initial Parameters'!$E$3,2)</f>
        <v>01</v>
      </c>
      <c r="P648" s="5" t="str">
        <f t="shared" si="42"/>
        <v/>
      </c>
      <c r="Q648" s="5" t="str">
        <f t="shared" si="43"/>
        <v/>
      </c>
    </row>
    <row r="649" spans="1:17" x14ac:dyDescent="0.4">
      <c r="A649">
        <v>644</v>
      </c>
      <c r="B649" t="s">
        <v>644</v>
      </c>
      <c r="C649" t="s">
        <v>825</v>
      </c>
      <c r="D649" t="s">
        <v>739</v>
      </c>
      <c r="E649" t="s">
        <v>839</v>
      </c>
      <c r="F649" s="8" t="s">
        <v>842</v>
      </c>
      <c r="G649" t="s">
        <v>853</v>
      </c>
      <c r="H649" s="5" t="str" cm="1">
        <f t="array" ref="H649">_xlfn.IFS(D649="","Defense",_xlfn.XLOOKUP(D649,Sheet2!M:M,Sheet2!N:N,_xlfn.IFS(I649="Normal","Defense",I649="Defense","Tank",TRUE,"Speed"))&lt;&gt;0,_xlfn.XLOOKUP(D649,Sheet2!M:M,Sheet2!N:N,_xlfn.IFS(I649="Normal","Defense",I649="Defense","Tank",TRUE,"Speed")),TRUE,_xlfn.IFS(I649="Normal","Defense",I649="Defense","Tank",TRUE,I649))</f>
        <v>Attack</v>
      </c>
      <c r="I649" s="4" t="s">
        <v>869</v>
      </c>
      <c r="K649" s="4" t="str">
        <f>DEC2BIN(_xlfn.XLOOKUP(I649,'Initial Parameters'!$F$8:$F$11,'Initial Parameters'!$D$8:$D$11,0)-'Initial Parameters'!$E$4,2)</f>
        <v>01</v>
      </c>
      <c r="L649" s="4" t="str">
        <f t="shared" si="40"/>
        <v>01010101</v>
      </c>
      <c r="M649" s="4" t="str">
        <f t="shared" si="41"/>
        <v/>
      </c>
      <c r="O649" s="5" t="str">
        <f>DEC2BIN(_xlfn.XLOOKUP(H649,'Initial Parameters'!$C$8:$C$11,'Initial Parameters'!$A$8:$A$11,0)-'Initial Parameters'!$E$3,2)</f>
        <v>01</v>
      </c>
      <c r="P649" s="5" t="str">
        <f t="shared" si="42"/>
        <v>10100101</v>
      </c>
      <c r="Q649" s="5" t="str">
        <f t="shared" si="43"/>
        <v/>
      </c>
    </row>
    <row r="650" spans="1:17" x14ac:dyDescent="0.4">
      <c r="A650">
        <v>645</v>
      </c>
      <c r="B650" t="s">
        <v>645</v>
      </c>
      <c r="C650" t="s">
        <v>825</v>
      </c>
      <c r="D650" t="s">
        <v>739</v>
      </c>
      <c r="E650" t="s">
        <v>841</v>
      </c>
      <c r="F650" s="8" t="s">
        <v>842</v>
      </c>
      <c r="G650" t="s">
        <v>853</v>
      </c>
      <c r="H650" s="5" t="str" cm="1">
        <f t="array" ref="H650">_xlfn.IFS(D650="","Defense",_xlfn.XLOOKUP(D650,Sheet2!M:M,Sheet2!N:N,_xlfn.IFS(I650="Normal","Defense",I650="Defense","Tank",TRUE,"Speed"))&lt;&gt;0,_xlfn.XLOOKUP(D650,Sheet2!M:M,Sheet2!N:N,_xlfn.IFS(I650="Normal","Defense",I650="Defense","Tank",TRUE,"Speed")),TRUE,_xlfn.IFS(I650="Normal","Defense",I650="Defense","Tank",TRUE,I650))</f>
        <v>Attack</v>
      </c>
      <c r="I650" s="4" t="s">
        <v>869</v>
      </c>
      <c r="K650" s="4" t="str">
        <f>DEC2BIN(_xlfn.XLOOKUP(I650,'Initial Parameters'!$F$8:$F$11,'Initial Parameters'!$D$8:$D$11,0)-'Initial Parameters'!$E$4,2)</f>
        <v>01</v>
      </c>
      <c r="L650" s="4" t="str">
        <f t="shared" si="40"/>
        <v/>
      </c>
      <c r="M650" s="4" t="str">
        <f t="shared" si="41"/>
        <v/>
      </c>
      <c r="O650" s="5" t="str">
        <f>DEC2BIN(_xlfn.XLOOKUP(H650,'Initial Parameters'!$C$8:$C$11,'Initial Parameters'!$A$8:$A$11,0)-'Initial Parameters'!$E$3,2)</f>
        <v>01</v>
      </c>
      <c r="P650" s="5" t="str">
        <f t="shared" si="42"/>
        <v/>
      </c>
      <c r="Q650" s="5" t="str">
        <f t="shared" si="43"/>
        <v/>
      </c>
    </row>
    <row r="651" spans="1:17" x14ac:dyDescent="0.4">
      <c r="A651">
        <v>646</v>
      </c>
      <c r="B651" t="s">
        <v>646</v>
      </c>
      <c r="C651" t="s">
        <v>825</v>
      </c>
      <c r="D651" t="s">
        <v>737</v>
      </c>
      <c r="E651" t="s">
        <v>839</v>
      </c>
      <c r="F651" s="8" t="s">
        <v>842</v>
      </c>
      <c r="G651" t="s">
        <v>853</v>
      </c>
      <c r="H651" s="5" t="str" cm="1">
        <f t="array" ref="H651">_xlfn.IFS(D651="","Defense",_xlfn.XLOOKUP(D651,Sheet2!M:M,Sheet2!N:N,_xlfn.IFS(I651="Normal","Defense",I651="Defense","Tank",TRUE,"Speed"))&lt;&gt;0,_xlfn.XLOOKUP(D651,Sheet2!M:M,Sheet2!N:N,_xlfn.IFS(I651="Normal","Defense",I651="Defense","Tank",TRUE,"Speed")),TRUE,_xlfn.IFS(I651="Normal","Defense",I651="Defense","Tank",TRUE,I651))</f>
        <v>Speed</v>
      </c>
      <c r="I651" s="4" t="s">
        <v>869</v>
      </c>
      <c r="K651" s="4" t="str">
        <f>DEC2BIN(_xlfn.XLOOKUP(I651,'Initial Parameters'!$F$8:$F$11,'Initial Parameters'!$D$8:$D$11,0)-'Initial Parameters'!$E$4,2)</f>
        <v>01</v>
      </c>
      <c r="L651" s="4" t="str">
        <f t="shared" si="40"/>
        <v/>
      </c>
      <c r="M651" s="4" t="str">
        <f t="shared" si="41"/>
        <v/>
      </c>
      <c r="O651" s="5" t="str">
        <f>DEC2BIN(_xlfn.XLOOKUP(H651,'Initial Parameters'!$C$8:$C$11,'Initial Parameters'!$A$8:$A$11,0)-'Initial Parameters'!$E$3,2)</f>
        <v>10</v>
      </c>
      <c r="P651" s="5" t="str">
        <f t="shared" si="42"/>
        <v/>
      </c>
      <c r="Q651" s="5" t="str">
        <f t="shared" si="43"/>
        <v/>
      </c>
    </row>
    <row r="652" spans="1:17" x14ac:dyDescent="0.4">
      <c r="A652">
        <v>647</v>
      </c>
      <c r="B652" t="s">
        <v>647</v>
      </c>
      <c r="C652" t="s">
        <v>825</v>
      </c>
      <c r="D652" t="s">
        <v>737</v>
      </c>
      <c r="E652" t="s">
        <v>841</v>
      </c>
      <c r="F652" s="8" t="s">
        <v>842</v>
      </c>
      <c r="G652" t="s">
        <v>853</v>
      </c>
      <c r="H652" s="5" t="str" cm="1">
        <f t="array" ref="H652">_xlfn.IFS(D652="","Defense",_xlfn.XLOOKUP(D652,Sheet2!M:M,Sheet2!N:N,_xlfn.IFS(I652="Normal","Defense",I652="Defense","Tank",TRUE,"Speed"))&lt;&gt;0,_xlfn.XLOOKUP(D652,Sheet2!M:M,Sheet2!N:N,_xlfn.IFS(I652="Normal","Defense",I652="Defense","Tank",TRUE,"Speed")),TRUE,_xlfn.IFS(I652="Normal","Defense",I652="Defense","Tank",TRUE,I652))</f>
        <v>Speed</v>
      </c>
      <c r="I652" s="4" t="s">
        <v>869</v>
      </c>
      <c r="K652" s="4" t="str">
        <f>DEC2BIN(_xlfn.XLOOKUP(I652,'Initial Parameters'!$F$8:$F$11,'Initial Parameters'!$D$8:$D$11,0)-'Initial Parameters'!$E$4,2)</f>
        <v>01</v>
      </c>
      <c r="L652" s="4" t="str">
        <f t="shared" si="40"/>
        <v/>
      </c>
      <c r="M652" s="4" t="str">
        <f t="shared" si="41"/>
        <v/>
      </c>
      <c r="O652" s="5" t="str">
        <f>DEC2BIN(_xlfn.XLOOKUP(H652,'Initial Parameters'!$C$8:$C$11,'Initial Parameters'!$A$8:$A$11,0)-'Initial Parameters'!$E$3,2)</f>
        <v>10</v>
      </c>
      <c r="P652" s="5" t="str">
        <f t="shared" si="42"/>
        <v/>
      </c>
      <c r="Q652" s="5" t="str">
        <f t="shared" si="43"/>
        <v/>
      </c>
    </row>
    <row r="653" spans="1:17" x14ac:dyDescent="0.4">
      <c r="A653">
        <v>648</v>
      </c>
      <c r="B653" t="s">
        <v>648</v>
      </c>
      <c r="C653" t="s">
        <v>825</v>
      </c>
      <c r="D653" t="s">
        <v>102</v>
      </c>
      <c r="E653" t="s">
        <v>839</v>
      </c>
      <c r="F653" s="8" t="s">
        <v>842</v>
      </c>
      <c r="G653" t="s">
        <v>853</v>
      </c>
      <c r="H653" s="5" t="str" cm="1">
        <f t="array" ref="H653">_xlfn.IFS(D653="","Defense",_xlfn.XLOOKUP(D653,Sheet2!M:M,Sheet2!N:N,_xlfn.IFS(I653="Normal","Defense",I653="Defense","Tank",TRUE,"Speed"))&lt;&gt;0,_xlfn.XLOOKUP(D653,Sheet2!M:M,Sheet2!N:N,_xlfn.IFS(I653="Normal","Defense",I653="Defense","Tank",TRUE,"Speed")),TRUE,_xlfn.IFS(I653="Normal","Defense",I653="Defense","Tank",TRUE,I653))</f>
        <v>Speed</v>
      </c>
      <c r="I653" s="4" t="s">
        <v>869</v>
      </c>
      <c r="K653" s="4" t="str">
        <f>DEC2BIN(_xlfn.XLOOKUP(I653,'Initial Parameters'!$F$8:$F$11,'Initial Parameters'!$D$8:$D$11,0)-'Initial Parameters'!$E$4,2)</f>
        <v>01</v>
      </c>
      <c r="L653" s="4" t="str">
        <f t="shared" si="40"/>
        <v>01010101</v>
      </c>
      <c r="M653" s="4" t="str">
        <f t="shared" si="41"/>
        <v/>
      </c>
      <c r="O653" s="5" t="str">
        <f>DEC2BIN(_xlfn.XLOOKUP(H653,'Initial Parameters'!$C$8:$C$11,'Initial Parameters'!$A$8:$A$11,0)-'Initial Parameters'!$E$3,2)</f>
        <v>10</v>
      </c>
      <c r="P653" s="5" t="str">
        <f t="shared" si="42"/>
        <v>01011010</v>
      </c>
      <c r="Q653" s="5" t="str">
        <f t="shared" si="43"/>
        <v/>
      </c>
    </row>
    <row r="654" spans="1:17" x14ac:dyDescent="0.4">
      <c r="A654">
        <v>649</v>
      </c>
      <c r="B654" t="s">
        <v>649</v>
      </c>
      <c r="C654" t="s">
        <v>825</v>
      </c>
      <c r="D654" t="s">
        <v>102</v>
      </c>
      <c r="E654" t="s">
        <v>841</v>
      </c>
      <c r="F654" s="8" t="s">
        <v>842</v>
      </c>
      <c r="G654" t="s">
        <v>853</v>
      </c>
      <c r="H654" s="5" t="str" cm="1">
        <f t="array" ref="H654">_xlfn.IFS(D654="","Defense",_xlfn.XLOOKUP(D654,Sheet2!M:M,Sheet2!N:N,_xlfn.IFS(I654="Normal","Defense",I654="Defense","Tank",TRUE,"Speed"))&lt;&gt;0,_xlfn.XLOOKUP(D654,Sheet2!M:M,Sheet2!N:N,_xlfn.IFS(I654="Normal","Defense",I654="Defense","Tank",TRUE,"Speed")),TRUE,_xlfn.IFS(I654="Normal","Defense",I654="Defense","Tank",TRUE,I654))</f>
        <v>Speed</v>
      </c>
      <c r="I654" s="4" t="s">
        <v>869</v>
      </c>
      <c r="K654" s="4" t="str">
        <f>DEC2BIN(_xlfn.XLOOKUP(I654,'Initial Parameters'!$F$8:$F$11,'Initial Parameters'!$D$8:$D$11,0)-'Initial Parameters'!$E$4,2)</f>
        <v>01</v>
      </c>
      <c r="L654" s="4" t="str">
        <f t="shared" si="40"/>
        <v/>
      </c>
      <c r="M654" s="4" t="str">
        <f t="shared" si="41"/>
        <v/>
      </c>
      <c r="O654" s="5" t="str">
        <f>DEC2BIN(_xlfn.XLOOKUP(H654,'Initial Parameters'!$C$8:$C$11,'Initial Parameters'!$A$8:$A$11,0)-'Initial Parameters'!$E$3,2)</f>
        <v>10</v>
      </c>
      <c r="P654" s="5" t="str">
        <f t="shared" si="42"/>
        <v/>
      </c>
      <c r="Q654" s="5" t="str">
        <f t="shared" si="43"/>
        <v/>
      </c>
    </row>
    <row r="655" spans="1:17" x14ac:dyDescent="0.4">
      <c r="A655">
        <v>650</v>
      </c>
      <c r="B655" t="s">
        <v>650</v>
      </c>
      <c r="C655" t="s">
        <v>825</v>
      </c>
      <c r="D655" t="s">
        <v>736</v>
      </c>
      <c r="E655" t="s">
        <v>839</v>
      </c>
      <c r="F655" s="8" t="s">
        <v>842</v>
      </c>
      <c r="G655" t="s">
        <v>853</v>
      </c>
      <c r="H655" s="5" t="str" cm="1">
        <f t="array" ref="H655">_xlfn.IFS(D655="","Defense",_xlfn.XLOOKUP(D655,Sheet2!M:M,Sheet2!N:N,_xlfn.IFS(I655="Normal","Defense",I655="Defense","Tank",TRUE,"Speed"))&lt;&gt;0,_xlfn.XLOOKUP(D655,Sheet2!M:M,Sheet2!N:N,_xlfn.IFS(I655="Normal","Defense",I655="Defense","Tank",TRUE,"Speed")),TRUE,_xlfn.IFS(I655="Normal","Defense",I655="Defense","Tank",TRUE,I655))</f>
        <v>Attack</v>
      </c>
      <c r="I655" s="4" t="s">
        <v>869</v>
      </c>
      <c r="K655" s="4" t="str">
        <f>DEC2BIN(_xlfn.XLOOKUP(I655,'Initial Parameters'!$F$8:$F$11,'Initial Parameters'!$D$8:$D$11,0)-'Initial Parameters'!$E$4,2)</f>
        <v>01</v>
      </c>
      <c r="L655" s="4" t="str">
        <f t="shared" si="40"/>
        <v/>
      </c>
      <c r="M655" s="4" t="str">
        <f t="shared" si="41"/>
        <v/>
      </c>
      <c r="O655" s="5" t="str">
        <f>DEC2BIN(_xlfn.XLOOKUP(H655,'Initial Parameters'!$C$8:$C$11,'Initial Parameters'!$A$8:$A$11,0)-'Initial Parameters'!$E$3,2)</f>
        <v>01</v>
      </c>
      <c r="P655" s="5" t="str">
        <f t="shared" si="42"/>
        <v/>
      </c>
      <c r="Q655" s="5" t="str">
        <f t="shared" si="43"/>
        <v/>
      </c>
    </row>
    <row r="656" spans="1:17" x14ac:dyDescent="0.4">
      <c r="A656">
        <v>651</v>
      </c>
      <c r="B656" t="s">
        <v>651</v>
      </c>
      <c r="C656" t="s">
        <v>825</v>
      </c>
      <c r="D656" t="s">
        <v>736</v>
      </c>
      <c r="E656" t="s">
        <v>841</v>
      </c>
      <c r="F656" s="8" t="s">
        <v>842</v>
      </c>
      <c r="G656" t="s">
        <v>853</v>
      </c>
      <c r="H656" s="5" t="str" cm="1">
        <f t="array" ref="H656">_xlfn.IFS(D656="","Defense",_xlfn.XLOOKUP(D656,Sheet2!M:M,Sheet2!N:N,_xlfn.IFS(I656="Normal","Defense",I656="Defense","Tank",TRUE,"Speed"))&lt;&gt;0,_xlfn.XLOOKUP(D656,Sheet2!M:M,Sheet2!N:N,_xlfn.IFS(I656="Normal","Defense",I656="Defense","Tank",TRUE,"Speed")),TRUE,_xlfn.IFS(I656="Normal","Defense",I656="Defense","Tank",TRUE,I656))</f>
        <v>Attack</v>
      </c>
      <c r="I656" s="4" t="s">
        <v>869</v>
      </c>
      <c r="K656" s="4" t="str">
        <f>DEC2BIN(_xlfn.XLOOKUP(I656,'Initial Parameters'!$F$8:$F$11,'Initial Parameters'!$D$8:$D$11,0)-'Initial Parameters'!$E$4,2)</f>
        <v>01</v>
      </c>
      <c r="L656" s="4" t="str">
        <f t="shared" si="40"/>
        <v/>
      </c>
      <c r="M656" s="4" t="str">
        <f t="shared" si="41"/>
        <v/>
      </c>
      <c r="O656" s="5" t="str">
        <f>DEC2BIN(_xlfn.XLOOKUP(H656,'Initial Parameters'!$C$8:$C$11,'Initial Parameters'!$A$8:$A$11,0)-'Initial Parameters'!$E$3,2)</f>
        <v>01</v>
      </c>
      <c r="P656" s="5" t="str">
        <f t="shared" si="42"/>
        <v/>
      </c>
      <c r="Q656" s="5" t="str">
        <f t="shared" si="43"/>
        <v/>
      </c>
    </row>
    <row r="657" spans="1:17" x14ac:dyDescent="0.4">
      <c r="A657">
        <v>652</v>
      </c>
      <c r="B657" t="s">
        <v>652</v>
      </c>
      <c r="C657" t="s">
        <v>825</v>
      </c>
      <c r="D657" t="s">
        <v>747</v>
      </c>
      <c r="E657" t="s">
        <v>839</v>
      </c>
      <c r="F657" s="8" t="s">
        <v>840</v>
      </c>
      <c r="G657" t="s">
        <v>853</v>
      </c>
      <c r="H657" s="5" t="str" cm="1">
        <f t="array" ref="H657">_xlfn.IFS(D657="","Defense",_xlfn.XLOOKUP(D657,Sheet2!M:M,Sheet2!N:N,_xlfn.IFS(I657="Normal","Defense",I657="Defense","Tank",TRUE,"Speed"))&lt;&gt;0,_xlfn.XLOOKUP(D657,Sheet2!M:M,Sheet2!N:N,_xlfn.IFS(I657="Normal","Defense",I657="Defense","Tank",TRUE,"Speed")),TRUE,_xlfn.IFS(I657="Normal","Defense",I657="Defense","Tank",TRUE,I657))</f>
        <v>Attack</v>
      </c>
      <c r="I657" s="4" t="s">
        <v>732</v>
      </c>
      <c r="K657" s="4" t="str">
        <f>DEC2BIN(_xlfn.XLOOKUP(I657,'Initial Parameters'!$F$8:$F$11,'Initial Parameters'!$D$8:$D$11,0)-'Initial Parameters'!$E$4,2)</f>
        <v>00</v>
      </c>
      <c r="L657" s="4" t="str">
        <f t="shared" si="40"/>
        <v>01010000</v>
      </c>
      <c r="M657" s="4" t="str">
        <f t="shared" si="41"/>
        <v/>
      </c>
      <c r="O657" s="5" t="str">
        <f>DEC2BIN(_xlfn.XLOOKUP(H657,'Initial Parameters'!$C$8:$C$11,'Initial Parameters'!$A$8:$A$11,0)-'Initial Parameters'!$E$3,2)</f>
        <v>01</v>
      </c>
      <c r="P657" s="5" t="str">
        <f t="shared" si="42"/>
        <v>00000101</v>
      </c>
      <c r="Q657" s="5" t="str">
        <f t="shared" si="43"/>
        <v/>
      </c>
    </row>
    <row r="658" spans="1:17" x14ac:dyDescent="0.4">
      <c r="A658">
        <v>653</v>
      </c>
      <c r="B658" t="s">
        <v>653</v>
      </c>
      <c r="C658" t="s">
        <v>825</v>
      </c>
      <c r="D658" t="s">
        <v>747</v>
      </c>
      <c r="E658" t="s">
        <v>841</v>
      </c>
      <c r="F658" s="8" t="s">
        <v>840</v>
      </c>
      <c r="G658" t="s">
        <v>853</v>
      </c>
      <c r="H658" s="5" t="str" cm="1">
        <f t="array" ref="H658">_xlfn.IFS(D658="","Defense",_xlfn.XLOOKUP(D658,Sheet2!M:M,Sheet2!N:N,_xlfn.IFS(I658="Normal","Defense",I658="Defense","Tank",TRUE,"Speed"))&lt;&gt;0,_xlfn.XLOOKUP(D658,Sheet2!M:M,Sheet2!N:N,_xlfn.IFS(I658="Normal","Defense",I658="Defense","Tank",TRUE,"Speed")),TRUE,_xlfn.IFS(I658="Normal","Defense",I658="Defense","Tank",TRUE,I658))</f>
        <v>Attack</v>
      </c>
      <c r="I658" s="4" t="s">
        <v>732</v>
      </c>
      <c r="K658" s="4" t="str">
        <f>DEC2BIN(_xlfn.XLOOKUP(I658,'Initial Parameters'!$F$8:$F$11,'Initial Parameters'!$D$8:$D$11,0)-'Initial Parameters'!$E$4,2)</f>
        <v>00</v>
      </c>
      <c r="L658" s="4" t="str">
        <f t="shared" si="40"/>
        <v/>
      </c>
      <c r="M658" s="4" t="str">
        <f t="shared" si="41"/>
        <v/>
      </c>
      <c r="O658" s="5" t="str">
        <f>DEC2BIN(_xlfn.XLOOKUP(H658,'Initial Parameters'!$C$8:$C$11,'Initial Parameters'!$A$8:$A$11,0)-'Initial Parameters'!$E$3,2)</f>
        <v>01</v>
      </c>
      <c r="P658" s="5" t="str">
        <f t="shared" si="42"/>
        <v/>
      </c>
      <c r="Q658" s="5" t="str">
        <f t="shared" si="43"/>
        <v/>
      </c>
    </row>
    <row r="659" spans="1:17" x14ac:dyDescent="0.4">
      <c r="A659">
        <v>654</v>
      </c>
      <c r="B659" t="s">
        <v>654</v>
      </c>
      <c r="C659" t="s">
        <v>825</v>
      </c>
      <c r="D659" t="s">
        <v>740</v>
      </c>
      <c r="E659" t="s">
        <v>839</v>
      </c>
      <c r="F659" s="8" t="s">
        <v>842</v>
      </c>
      <c r="G659" t="s">
        <v>853</v>
      </c>
      <c r="H659" s="5" t="str" cm="1">
        <f t="array" ref="H659">_xlfn.IFS(D659="","Defense",_xlfn.XLOOKUP(D659,Sheet2!M:M,Sheet2!N:N,_xlfn.IFS(I659="Normal","Defense",I659="Defense","Tank",TRUE,"Speed"))&lt;&gt;0,_xlfn.XLOOKUP(D659,Sheet2!M:M,Sheet2!N:N,_xlfn.IFS(I659="Normal","Defense",I659="Defense","Tank",TRUE,"Speed")),TRUE,_xlfn.IFS(I659="Normal","Defense",I659="Defense","Tank",TRUE,I659))</f>
        <v>Defense</v>
      </c>
      <c r="I659" s="4" t="s">
        <v>869</v>
      </c>
      <c r="K659" s="4" t="str">
        <f>DEC2BIN(_xlfn.XLOOKUP(I659,'Initial Parameters'!$F$8:$F$11,'Initial Parameters'!$D$8:$D$11,0)-'Initial Parameters'!$E$4,2)</f>
        <v>01</v>
      </c>
      <c r="L659" s="4" t="str">
        <f t="shared" si="40"/>
        <v/>
      </c>
      <c r="M659" s="4" t="str">
        <f t="shared" si="41"/>
        <v/>
      </c>
      <c r="O659" s="5" t="str">
        <f>DEC2BIN(_xlfn.XLOOKUP(H659,'Initial Parameters'!$C$8:$C$11,'Initial Parameters'!$A$8:$A$11,0)-'Initial Parameters'!$E$3,2)</f>
        <v>00</v>
      </c>
      <c r="P659" s="5" t="str">
        <f t="shared" si="42"/>
        <v/>
      </c>
      <c r="Q659" s="5" t="str">
        <f t="shared" si="43"/>
        <v/>
      </c>
    </row>
    <row r="660" spans="1:17" x14ac:dyDescent="0.4">
      <c r="A660">
        <v>655</v>
      </c>
      <c r="B660" t="s">
        <v>655</v>
      </c>
      <c r="C660" t="s">
        <v>825</v>
      </c>
      <c r="D660" t="s">
        <v>740</v>
      </c>
      <c r="E660" t="s">
        <v>841</v>
      </c>
      <c r="F660" s="8" t="s">
        <v>842</v>
      </c>
      <c r="G660" t="s">
        <v>853</v>
      </c>
      <c r="H660" s="5" t="str" cm="1">
        <f t="array" ref="H660">_xlfn.IFS(D660="","Defense",_xlfn.XLOOKUP(D660,Sheet2!M:M,Sheet2!N:N,_xlfn.IFS(I660="Normal","Defense",I660="Defense","Tank",TRUE,"Speed"))&lt;&gt;0,_xlfn.XLOOKUP(D660,Sheet2!M:M,Sheet2!N:N,_xlfn.IFS(I660="Normal","Defense",I660="Defense","Tank",TRUE,"Speed")),TRUE,_xlfn.IFS(I660="Normal","Defense",I660="Defense","Tank",TRUE,I660))</f>
        <v>Defense</v>
      </c>
      <c r="I660" s="4" t="s">
        <v>869</v>
      </c>
      <c r="K660" s="4" t="str">
        <f>DEC2BIN(_xlfn.XLOOKUP(I660,'Initial Parameters'!$F$8:$F$11,'Initial Parameters'!$D$8:$D$11,0)-'Initial Parameters'!$E$4,2)</f>
        <v>01</v>
      </c>
      <c r="L660" s="4" t="str">
        <f t="shared" si="40"/>
        <v/>
      </c>
      <c r="M660" s="4" t="str">
        <f t="shared" si="41"/>
        <v/>
      </c>
      <c r="O660" s="5" t="str">
        <f>DEC2BIN(_xlfn.XLOOKUP(H660,'Initial Parameters'!$C$8:$C$11,'Initial Parameters'!$A$8:$A$11,0)-'Initial Parameters'!$E$3,2)</f>
        <v>00</v>
      </c>
      <c r="P660" s="5" t="str">
        <f t="shared" si="42"/>
        <v/>
      </c>
      <c r="Q660" s="5" t="str">
        <f t="shared" si="43"/>
        <v/>
      </c>
    </row>
    <row r="661" spans="1:17" x14ac:dyDescent="0.4">
      <c r="A661">
        <v>656</v>
      </c>
      <c r="B661" t="s">
        <v>656</v>
      </c>
      <c r="C661" t="s">
        <v>825</v>
      </c>
      <c r="D661" t="s">
        <v>734</v>
      </c>
      <c r="E661" t="s">
        <v>839</v>
      </c>
      <c r="F661" s="8" t="s">
        <v>842</v>
      </c>
      <c r="G661" t="s">
        <v>853</v>
      </c>
      <c r="H661" s="5" t="str" cm="1">
        <f t="array" ref="H661">_xlfn.IFS(D661="","Defense",_xlfn.XLOOKUP(D661,Sheet2!M:M,Sheet2!N:N,_xlfn.IFS(I661="Normal","Defense",I661="Defense","Tank",TRUE,"Speed"))&lt;&gt;0,_xlfn.XLOOKUP(D661,Sheet2!M:M,Sheet2!N:N,_xlfn.IFS(I661="Normal","Defense",I661="Defense","Tank",TRUE,"Speed")),TRUE,_xlfn.IFS(I661="Normal","Defense",I661="Defense","Tank",TRUE,I661))</f>
        <v>Defense</v>
      </c>
      <c r="I661" s="4" t="s">
        <v>869</v>
      </c>
      <c r="K661" s="4" t="str">
        <f>DEC2BIN(_xlfn.XLOOKUP(I661,'Initial Parameters'!$F$8:$F$11,'Initial Parameters'!$D$8:$D$11,0)-'Initial Parameters'!$E$4,2)</f>
        <v>01</v>
      </c>
      <c r="L661" s="4" t="str">
        <f t="shared" si="40"/>
        <v>10110101</v>
      </c>
      <c r="M661" s="4" t="str">
        <f t="shared" si="41"/>
        <v>B51B60C3</v>
      </c>
      <c r="O661" s="5" t="str">
        <f>DEC2BIN(_xlfn.XLOOKUP(H661,'Initial Parameters'!$C$8:$C$11,'Initial Parameters'!$A$8:$A$11,0)-'Initial Parameters'!$E$3,2)</f>
        <v>00</v>
      </c>
      <c r="P661" s="5" t="str">
        <f t="shared" si="42"/>
        <v>11100000</v>
      </c>
      <c r="Q661" s="5" t="str">
        <f t="shared" si="43"/>
        <v>E0124482</v>
      </c>
    </row>
    <row r="662" spans="1:17" x14ac:dyDescent="0.4">
      <c r="A662">
        <v>657</v>
      </c>
      <c r="B662" t="s">
        <v>657</v>
      </c>
      <c r="C662" t="s">
        <v>825</v>
      </c>
      <c r="D662" t="s">
        <v>734</v>
      </c>
      <c r="E662" t="s">
        <v>841</v>
      </c>
      <c r="F662" s="8" t="s">
        <v>842</v>
      </c>
      <c r="G662" t="s">
        <v>853</v>
      </c>
      <c r="H662" s="5" t="str" cm="1">
        <f t="array" ref="H662">_xlfn.IFS(D662="","Defense",_xlfn.XLOOKUP(D662,Sheet2!M:M,Sheet2!N:N,_xlfn.IFS(I662="Normal","Defense",I662="Defense","Tank",TRUE,"Speed"))&lt;&gt;0,_xlfn.XLOOKUP(D662,Sheet2!M:M,Sheet2!N:N,_xlfn.IFS(I662="Normal","Defense",I662="Defense","Tank",TRUE,"Speed")),TRUE,_xlfn.IFS(I662="Normal","Defense",I662="Defense","Tank",TRUE,I662))</f>
        <v>Defense</v>
      </c>
      <c r="I662" s="4" t="s">
        <v>869</v>
      </c>
      <c r="K662" s="4" t="str">
        <f>DEC2BIN(_xlfn.XLOOKUP(I662,'Initial Parameters'!$F$8:$F$11,'Initial Parameters'!$D$8:$D$11,0)-'Initial Parameters'!$E$4,2)</f>
        <v>01</v>
      </c>
      <c r="L662" s="4" t="str">
        <f t="shared" si="40"/>
        <v/>
      </c>
      <c r="M662" s="4" t="str">
        <f t="shared" si="41"/>
        <v/>
      </c>
      <c r="O662" s="5" t="str">
        <f>DEC2BIN(_xlfn.XLOOKUP(H662,'Initial Parameters'!$C$8:$C$11,'Initial Parameters'!$A$8:$A$11,0)-'Initial Parameters'!$E$3,2)</f>
        <v>00</v>
      </c>
      <c r="P662" s="5" t="str">
        <f t="shared" si="42"/>
        <v/>
      </c>
      <c r="Q662" s="5" t="str">
        <f t="shared" si="43"/>
        <v/>
      </c>
    </row>
    <row r="663" spans="1:17" x14ac:dyDescent="0.4">
      <c r="A663">
        <v>658</v>
      </c>
      <c r="B663" t="s">
        <v>658</v>
      </c>
      <c r="C663">
        <v>2</v>
      </c>
      <c r="D663" t="s">
        <v>737</v>
      </c>
      <c r="E663" t="s">
        <v>839</v>
      </c>
      <c r="F663" s="8" t="s">
        <v>842</v>
      </c>
      <c r="G663" t="s">
        <v>854</v>
      </c>
      <c r="H663" s="5" t="str" cm="1">
        <f t="array" ref="H663">_xlfn.IFS(D663="","Defense",_xlfn.XLOOKUP(D663,Sheet2!M:M,Sheet2!N:N,_xlfn.IFS(I663="Normal","Defense",I663="Defense","Tank",TRUE,"Speed"))&lt;&gt;0,_xlfn.XLOOKUP(D663,Sheet2!M:M,Sheet2!N:N,_xlfn.IFS(I663="Normal","Defense",I663="Defense","Tank",TRUE,"Speed")),TRUE,_xlfn.IFS(I663="Normal","Defense",I663="Defense","Tank",TRUE,I663))</f>
        <v>Speed</v>
      </c>
      <c r="I663" s="4" t="s">
        <v>868</v>
      </c>
      <c r="K663" s="4" t="str">
        <f>DEC2BIN(_xlfn.XLOOKUP(I663,'Initial Parameters'!$F$8:$F$11,'Initial Parameters'!$D$8:$D$11,0)-'Initial Parameters'!$E$4,2)</f>
        <v>11</v>
      </c>
      <c r="L663" s="4" t="str">
        <f t="shared" si="40"/>
        <v/>
      </c>
      <c r="M663" s="4" t="str">
        <f t="shared" si="41"/>
        <v/>
      </c>
      <c r="O663" s="5" t="str">
        <f>DEC2BIN(_xlfn.XLOOKUP(H663,'Initial Parameters'!$C$8:$C$11,'Initial Parameters'!$A$8:$A$11,0)-'Initial Parameters'!$E$3,2)</f>
        <v>10</v>
      </c>
      <c r="P663" s="5" t="str">
        <f t="shared" si="42"/>
        <v/>
      </c>
      <c r="Q663" s="5" t="str">
        <f t="shared" si="43"/>
        <v/>
      </c>
    </row>
    <row r="664" spans="1:17" x14ac:dyDescent="0.4">
      <c r="A664">
        <v>659</v>
      </c>
      <c r="B664" t="s">
        <v>659</v>
      </c>
      <c r="C664" t="s">
        <v>825</v>
      </c>
      <c r="D664" t="s">
        <v>742</v>
      </c>
      <c r="E664" t="s">
        <v>844</v>
      </c>
      <c r="F664" s="8" t="s">
        <v>851</v>
      </c>
      <c r="G664" t="s">
        <v>862</v>
      </c>
      <c r="H664" s="5" t="str" cm="1">
        <f t="array" ref="H664">_xlfn.IFS(D664="","Defense",_xlfn.XLOOKUP(D664,Sheet2!M:M,Sheet2!N:N,_xlfn.IFS(I664="Normal","Defense",I664="Defense","Tank",TRUE,"Speed"))&lt;&gt;0,_xlfn.XLOOKUP(D664,Sheet2!M:M,Sheet2!N:N,_xlfn.IFS(I664="Normal","Defense",I664="Defense","Tank",TRUE,"Speed")),TRUE,_xlfn.IFS(I664="Normal","Defense",I664="Defense","Tank",TRUE,I664))</f>
        <v>Tank</v>
      </c>
      <c r="I664" s="4" t="s">
        <v>867</v>
      </c>
      <c r="K664" s="4" t="str">
        <f>DEC2BIN(_xlfn.XLOOKUP(I664,'Initial Parameters'!$F$8:$F$11,'Initial Parameters'!$D$8:$D$11,0)-'Initial Parameters'!$E$4,2)</f>
        <v>10</v>
      </c>
      <c r="L664" s="4" t="str">
        <f t="shared" si="40"/>
        <v/>
      </c>
      <c r="M664" s="4" t="str">
        <f t="shared" si="41"/>
        <v/>
      </c>
      <c r="O664" s="5" t="str">
        <f>DEC2BIN(_xlfn.XLOOKUP(H664,'Initial Parameters'!$C$8:$C$11,'Initial Parameters'!$A$8:$A$11,0)-'Initial Parameters'!$E$3,2)</f>
        <v>11</v>
      </c>
      <c r="P664" s="5" t="str">
        <f t="shared" si="42"/>
        <v/>
      </c>
      <c r="Q664" s="5" t="str">
        <f t="shared" si="43"/>
        <v/>
      </c>
    </row>
    <row r="665" spans="1:17" x14ac:dyDescent="0.4">
      <c r="A665">
        <v>660</v>
      </c>
      <c r="B665" t="s">
        <v>660</v>
      </c>
      <c r="C665">
        <v>2</v>
      </c>
      <c r="D665" t="s">
        <v>744</v>
      </c>
      <c r="E665" t="s">
        <v>839</v>
      </c>
      <c r="F665" s="8" t="s">
        <v>825</v>
      </c>
      <c r="G665" t="s">
        <v>853</v>
      </c>
      <c r="H665" s="5" t="str" cm="1">
        <f t="array" ref="H665">_xlfn.IFS(D665="","Defense",_xlfn.XLOOKUP(D665,Sheet2!M:M,Sheet2!N:N,_xlfn.IFS(I665="Normal","Defense",I665="Defense","Tank",TRUE,"Speed"))&lt;&gt;0,_xlfn.XLOOKUP(D665,Sheet2!M:M,Sheet2!N:N,_xlfn.IFS(I665="Normal","Defense",I665="Defense","Tank",TRUE,"Speed")),TRUE,_xlfn.IFS(I665="Normal","Defense",I665="Defense","Tank",TRUE,I665))</f>
        <v>Speed</v>
      </c>
      <c r="I665" s="4" t="s">
        <v>868</v>
      </c>
      <c r="K665" s="4" t="str">
        <f>DEC2BIN(_xlfn.XLOOKUP(I665,'Initial Parameters'!$F$8:$F$11,'Initial Parameters'!$D$8:$D$11,0)-'Initial Parameters'!$E$4,2)</f>
        <v>11</v>
      </c>
      <c r="L665" s="4" t="str">
        <f t="shared" si="40"/>
        <v>00011011</v>
      </c>
      <c r="M665" s="4" t="str">
        <f t="shared" si="41"/>
        <v/>
      </c>
      <c r="O665" s="5" t="str">
        <f>DEC2BIN(_xlfn.XLOOKUP(H665,'Initial Parameters'!$C$8:$C$11,'Initial Parameters'!$A$8:$A$11,0)-'Initial Parameters'!$E$3,2)</f>
        <v>10</v>
      </c>
      <c r="P665" s="5" t="str">
        <f t="shared" si="42"/>
        <v>00010010</v>
      </c>
      <c r="Q665" s="5" t="str">
        <f t="shared" si="43"/>
        <v/>
      </c>
    </row>
    <row r="666" spans="1:17" x14ac:dyDescent="0.4">
      <c r="A666">
        <v>661</v>
      </c>
      <c r="B666" t="s">
        <v>1</v>
      </c>
      <c r="C666">
        <v>4</v>
      </c>
      <c r="D666" t="s">
        <v>743</v>
      </c>
      <c r="E666" t="s">
        <v>844</v>
      </c>
      <c r="F666" s="8" t="s">
        <v>847</v>
      </c>
      <c r="G666" t="s">
        <v>855</v>
      </c>
      <c r="H666" s="5" t="str" cm="1">
        <f t="array" ref="H666">_xlfn.IFS(D666="","Defense",_xlfn.XLOOKUP(D666,Sheet2!M:M,Sheet2!N:N,_xlfn.IFS(I666="Normal","Defense",I666="Defense","Tank",TRUE,"Speed"))&lt;&gt;0,_xlfn.XLOOKUP(D666,Sheet2!M:M,Sheet2!N:N,_xlfn.IFS(I666="Normal","Defense",I666="Defense","Tank",TRUE,"Speed")),TRUE,_xlfn.IFS(I666="Normal","Defense",I666="Defense","Tank",TRUE,I666))</f>
        <v>Defense</v>
      </c>
      <c r="I666" s="4" t="s">
        <v>867</v>
      </c>
      <c r="K666" s="4" t="str">
        <f>DEC2BIN(_xlfn.XLOOKUP(I666,'Initial Parameters'!$F$8:$F$11,'Initial Parameters'!$D$8:$D$11,0)-'Initial Parameters'!$E$4,2)</f>
        <v>10</v>
      </c>
      <c r="L666" s="4" t="str">
        <f t="shared" si="40"/>
        <v/>
      </c>
      <c r="M666" s="4" t="str">
        <f t="shared" si="41"/>
        <v/>
      </c>
      <c r="O666" s="5" t="str">
        <f>DEC2BIN(_xlfn.XLOOKUP(H666,'Initial Parameters'!$C$8:$C$11,'Initial Parameters'!$A$8:$A$11,0)-'Initial Parameters'!$E$3,2)</f>
        <v>00</v>
      </c>
      <c r="P666" s="5" t="str">
        <f t="shared" si="42"/>
        <v/>
      </c>
      <c r="Q666" s="5" t="str">
        <f t="shared" si="43"/>
        <v/>
      </c>
    </row>
    <row r="667" spans="1:17" x14ac:dyDescent="0.4">
      <c r="A667">
        <v>662</v>
      </c>
      <c r="B667" t="s">
        <v>661</v>
      </c>
      <c r="C667" t="s">
        <v>825</v>
      </c>
      <c r="D667" t="s">
        <v>748</v>
      </c>
      <c r="E667" t="s">
        <v>839</v>
      </c>
      <c r="F667" s="8" t="s">
        <v>842</v>
      </c>
      <c r="G667" t="s">
        <v>853</v>
      </c>
      <c r="H667" s="5" t="str" cm="1">
        <f t="array" ref="H667">_xlfn.IFS(D667="","Defense",_xlfn.XLOOKUP(D667,Sheet2!M:M,Sheet2!N:N,_xlfn.IFS(I667="Normal","Defense",I667="Defense","Tank",TRUE,"Speed"))&lt;&gt;0,_xlfn.XLOOKUP(D667,Sheet2!M:M,Sheet2!N:N,_xlfn.IFS(I667="Normal","Defense",I667="Defense","Tank",TRUE,"Speed")),TRUE,_xlfn.IFS(I667="Normal","Defense",I667="Defense","Tank",TRUE,I667))</f>
        <v>Attack</v>
      </c>
      <c r="I667" s="4" t="s">
        <v>869</v>
      </c>
      <c r="K667" s="4" t="str">
        <f>DEC2BIN(_xlfn.XLOOKUP(I667,'Initial Parameters'!$F$8:$F$11,'Initial Parameters'!$D$8:$D$11,0)-'Initial Parameters'!$E$4,2)</f>
        <v>01</v>
      </c>
      <c r="L667" s="4" t="str">
        <f t="shared" si="40"/>
        <v/>
      </c>
      <c r="M667" s="4" t="str">
        <f t="shared" si="41"/>
        <v/>
      </c>
      <c r="O667" s="5" t="str">
        <f>DEC2BIN(_xlfn.XLOOKUP(H667,'Initial Parameters'!$C$8:$C$11,'Initial Parameters'!$A$8:$A$11,0)-'Initial Parameters'!$E$3,2)</f>
        <v>01</v>
      </c>
      <c r="P667" s="5" t="str">
        <f t="shared" si="42"/>
        <v/>
      </c>
      <c r="Q667" s="5" t="str">
        <f t="shared" si="43"/>
        <v/>
      </c>
    </row>
    <row r="668" spans="1:17" x14ac:dyDescent="0.4">
      <c r="A668">
        <v>663</v>
      </c>
      <c r="B668" t="s">
        <v>662</v>
      </c>
      <c r="C668" t="s">
        <v>825</v>
      </c>
      <c r="D668" t="s">
        <v>740</v>
      </c>
      <c r="E668" t="s">
        <v>839</v>
      </c>
      <c r="F668" s="8" t="s">
        <v>842</v>
      </c>
      <c r="G668" t="s">
        <v>854</v>
      </c>
      <c r="H668" s="5" t="str" cm="1">
        <f t="array" ref="H668">_xlfn.IFS(D668="","Defense",_xlfn.XLOOKUP(D668,Sheet2!M:M,Sheet2!N:N,_xlfn.IFS(I668="Normal","Defense",I668="Defense","Tank",TRUE,"Speed"))&lt;&gt;0,_xlfn.XLOOKUP(D668,Sheet2!M:M,Sheet2!N:N,_xlfn.IFS(I668="Normal","Defense",I668="Defense","Tank",TRUE,"Speed")),TRUE,_xlfn.IFS(I668="Normal","Defense",I668="Defense","Tank",TRUE,I668))</f>
        <v>Defense</v>
      </c>
      <c r="I668" s="4" t="s">
        <v>732</v>
      </c>
      <c r="K668" s="4" t="str">
        <f>DEC2BIN(_xlfn.XLOOKUP(I668,'Initial Parameters'!$F$8:$F$11,'Initial Parameters'!$D$8:$D$11,0)-'Initial Parameters'!$E$4,2)</f>
        <v>00</v>
      </c>
      <c r="L668" s="4" t="str">
        <f t="shared" si="40"/>
        <v/>
      </c>
      <c r="M668" s="4" t="str">
        <f t="shared" si="41"/>
        <v/>
      </c>
      <c r="O668" s="5" t="str">
        <f>DEC2BIN(_xlfn.XLOOKUP(H668,'Initial Parameters'!$C$8:$C$11,'Initial Parameters'!$A$8:$A$11,0)-'Initial Parameters'!$E$3,2)</f>
        <v>00</v>
      </c>
      <c r="P668" s="5" t="str">
        <f t="shared" si="42"/>
        <v/>
      </c>
      <c r="Q668" s="5" t="str">
        <f t="shared" si="43"/>
        <v/>
      </c>
    </row>
    <row r="669" spans="1:17" x14ac:dyDescent="0.4">
      <c r="A669">
        <v>664</v>
      </c>
      <c r="B669" t="s">
        <v>663</v>
      </c>
      <c r="C669" t="s">
        <v>825</v>
      </c>
      <c r="D669" t="s">
        <v>745</v>
      </c>
      <c r="E669" t="s">
        <v>841</v>
      </c>
      <c r="F669" s="8" t="s">
        <v>842</v>
      </c>
      <c r="G669" t="s">
        <v>854</v>
      </c>
      <c r="H669" s="5" t="str" cm="1">
        <f t="array" ref="H669">_xlfn.IFS(D669="","Defense",_xlfn.XLOOKUP(D669,Sheet2!M:M,Sheet2!N:N,_xlfn.IFS(I669="Normal","Defense",I669="Defense","Tank",TRUE,"Speed"))&lt;&gt;0,_xlfn.XLOOKUP(D669,Sheet2!M:M,Sheet2!N:N,_xlfn.IFS(I669="Normal","Defense",I669="Defense","Tank",TRUE,"Speed")),TRUE,_xlfn.IFS(I669="Normal","Defense",I669="Defense","Tank",TRUE,I669))</f>
        <v>Defense</v>
      </c>
      <c r="I669" s="4" t="s">
        <v>732</v>
      </c>
      <c r="K669" s="4" t="str">
        <f>DEC2BIN(_xlfn.XLOOKUP(I669,'Initial Parameters'!$F$8:$F$11,'Initial Parameters'!$D$8:$D$11,0)-'Initial Parameters'!$E$4,2)</f>
        <v>00</v>
      </c>
      <c r="L669" s="4" t="str">
        <f t="shared" si="40"/>
        <v>01100000</v>
      </c>
      <c r="M669" s="4" t="str">
        <f t="shared" si="41"/>
        <v/>
      </c>
      <c r="O669" s="5" t="str">
        <f>DEC2BIN(_xlfn.XLOOKUP(H669,'Initial Parameters'!$C$8:$C$11,'Initial Parameters'!$A$8:$A$11,0)-'Initial Parameters'!$E$3,2)</f>
        <v>00</v>
      </c>
      <c r="P669" s="5" t="str">
        <f t="shared" si="42"/>
        <v>01000100</v>
      </c>
      <c r="Q669" s="5" t="str">
        <f t="shared" si="43"/>
        <v/>
      </c>
    </row>
    <row r="670" spans="1:17" x14ac:dyDescent="0.4">
      <c r="A670">
        <v>665</v>
      </c>
      <c r="B670" t="s">
        <v>664</v>
      </c>
      <c r="C670" t="s">
        <v>825</v>
      </c>
      <c r="D670" t="s">
        <v>736</v>
      </c>
      <c r="E670" t="s">
        <v>839</v>
      </c>
      <c r="F670" s="8" t="s">
        <v>840</v>
      </c>
      <c r="G670" t="s">
        <v>853</v>
      </c>
      <c r="H670" s="5" t="str" cm="1">
        <f t="array" ref="H670">_xlfn.IFS(D670="","Defense",_xlfn.XLOOKUP(D670,Sheet2!M:M,Sheet2!N:N,_xlfn.IFS(I670="Normal","Defense",I670="Defense","Tank",TRUE,"Speed"))&lt;&gt;0,_xlfn.XLOOKUP(D670,Sheet2!M:M,Sheet2!N:N,_xlfn.IFS(I670="Normal","Defense",I670="Defense","Tank",TRUE,"Speed")),TRUE,_xlfn.IFS(I670="Normal","Defense",I670="Defense","Tank",TRUE,I670))</f>
        <v>Attack</v>
      </c>
      <c r="I670" s="4" t="s">
        <v>732</v>
      </c>
      <c r="K670" s="4" t="str">
        <f>DEC2BIN(_xlfn.XLOOKUP(I670,'Initial Parameters'!$F$8:$F$11,'Initial Parameters'!$D$8:$D$11,0)-'Initial Parameters'!$E$4,2)</f>
        <v>00</v>
      </c>
      <c r="L670" s="4" t="str">
        <f t="shared" si="40"/>
        <v/>
      </c>
      <c r="M670" s="4" t="str">
        <f t="shared" si="41"/>
        <v/>
      </c>
      <c r="O670" s="5" t="str">
        <f>DEC2BIN(_xlfn.XLOOKUP(H670,'Initial Parameters'!$C$8:$C$11,'Initial Parameters'!$A$8:$A$11,0)-'Initial Parameters'!$E$3,2)</f>
        <v>01</v>
      </c>
      <c r="P670" s="5" t="str">
        <f t="shared" si="42"/>
        <v/>
      </c>
      <c r="Q670" s="5" t="str">
        <f t="shared" si="43"/>
        <v/>
      </c>
    </row>
    <row r="671" spans="1:17" x14ac:dyDescent="0.4">
      <c r="A671">
        <v>666</v>
      </c>
      <c r="B671" t="s">
        <v>665</v>
      </c>
      <c r="C671" t="s">
        <v>825</v>
      </c>
      <c r="D671" t="s">
        <v>734</v>
      </c>
      <c r="E671" t="s">
        <v>844</v>
      </c>
      <c r="F671" s="8" t="s">
        <v>851</v>
      </c>
      <c r="G671" t="s">
        <v>862</v>
      </c>
      <c r="H671" s="5" t="str" cm="1">
        <f t="array" ref="H671">_xlfn.IFS(D671="","Defense",_xlfn.XLOOKUP(D671,Sheet2!M:M,Sheet2!N:N,_xlfn.IFS(I671="Normal","Defense",I671="Defense","Tank",TRUE,"Speed"))&lt;&gt;0,_xlfn.XLOOKUP(D671,Sheet2!M:M,Sheet2!N:N,_xlfn.IFS(I671="Normal","Defense",I671="Defense","Tank",TRUE,"Speed")),TRUE,_xlfn.IFS(I671="Normal","Defense",I671="Defense","Tank",TRUE,I671))</f>
        <v>Defense</v>
      </c>
      <c r="I671" s="4" t="s">
        <v>867</v>
      </c>
      <c r="K671" s="4" t="str">
        <f>DEC2BIN(_xlfn.XLOOKUP(I671,'Initial Parameters'!$F$8:$F$11,'Initial Parameters'!$D$8:$D$11,0)-'Initial Parameters'!$E$4,2)</f>
        <v>10</v>
      </c>
      <c r="L671" s="4" t="str">
        <f t="shared" si="40"/>
        <v/>
      </c>
      <c r="M671" s="4" t="str">
        <f t="shared" si="41"/>
        <v/>
      </c>
      <c r="O671" s="5" t="str">
        <f>DEC2BIN(_xlfn.XLOOKUP(H671,'Initial Parameters'!$C$8:$C$11,'Initial Parameters'!$A$8:$A$11,0)-'Initial Parameters'!$E$3,2)</f>
        <v>00</v>
      </c>
      <c r="P671" s="5" t="str">
        <f t="shared" si="42"/>
        <v/>
      </c>
      <c r="Q671" s="5" t="str">
        <f t="shared" si="43"/>
        <v/>
      </c>
    </row>
    <row r="672" spans="1:17" x14ac:dyDescent="0.4">
      <c r="A672">
        <v>667</v>
      </c>
      <c r="B672" t="s">
        <v>666</v>
      </c>
      <c r="C672" t="s">
        <v>825</v>
      </c>
      <c r="D672" t="s">
        <v>742</v>
      </c>
      <c r="E672" t="s">
        <v>839</v>
      </c>
      <c r="F672" s="8" t="s">
        <v>842</v>
      </c>
      <c r="G672" t="s">
        <v>853</v>
      </c>
      <c r="H672" s="5" t="str" cm="1">
        <f t="array" ref="H672">_xlfn.IFS(D672="","Defense",_xlfn.XLOOKUP(D672,Sheet2!M:M,Sheet2!N:N,_xlfn.IFS(I672="Normal","Defense",I672="Defense","Tank",TRUE,"Speed"))&lt;&gt;0,_xlfn.XLOOKUP(D672,Sheet2!M:M,Sheet2!N:N,_xlfn.IFS(I672="Normal","Defense",I672="Defense","Tank",TRUE,"Speed")),TRUE,_xlfn.IFS(I672="Normal","Defense",I672="Defense","Tank",TRUE,I672))</f>
        <v>Attack</v>
      </c>
      <c r="I672" s="4" t="s">
        <v>869</v>
      </c>
      <c r="K672" s="4" t="str">
        <f>DEC2BIN(_xlfn.XLOOKUP(I672,'Initial Parameters'!$F$8:$F$11,'Initial Parameters'!$D$8:$D$11,0)-'Initial Parameters'!$E$4,2)</f>
        <v>01</v>
      </c>
      <c r="L672" s="4" t="str">
        <f t="shared" si="40"/>
        <v/>
      </c>
      <c r="M672" s="4" t="str">
        <f t="shared" si="41"/>
        <v/>
      </c>
      <c r="O672" s="5" t="str">
        <f>DEC2BIN(_xlfn.XLOOKUP(H672,'Initial Parameters'!$C$8:$C$11,'Initial Parameters'!$A$8:$A$11,0)-'Initial Parameters'!$E$3,2)</f>
        <v>01</v>
      </c>
      <c r="P672" s="5" t="str">
        <f t="shared" si="42"/>
        <v/>
      </c>
      <c r="Q672" s="5" t="str">
        <f t="shared" si="43"/>
        <v/>
      </c>
    </row>
    <row r="673" spans="1:17" x14ac:dyDescent="0.4">
      <c r="A673">
        <v>668</v>
      </c>
      <c r="B673" t="s">
        <v>667</v>
      </c>
      <c r="C673" t="s">
        <v>825</v>
      </c>
      <c r="D673" t="s">
        <v>739</v>
      </c>
      <c r="E673" t="s">
        <v>844</v>
      </c>
      <c r="F673" s="8" t="s">
        <v>847</v>
      </c>
      <c r="G673" t="s">
        <v>853</v>
      </c>
      <c r="H673" s="5" t="str" cm="1">
        <f t="array" ref="H673">_xlfn.IFS(D673="","Defense",_xlfn.XLOOKUP(D673,Sheet2!M:M,Sheet2!N:N,_xlfn.IFS(I673="Normal","Defense",I673="Defense","Tank",TRUE,"Speed"))&lt;&gt;0,_xlfn.XLOOKUP(D673,Sheet2!M:M,Sheet2!N:N,_xlfn.IFS(I673="Normal","Defense",I673="Defense","Tank",TRUE,"Speed")),TRUE,_xlfn.IFS(I673="Normal","Defense",I673="Defense","Tank",TRUE,I673))</f>
        <v>Speed</v>
      </c>
      <c r="I673" s="4" t="s">
        <v>868</v>
      </c>
      <c r="K673" s="4" t="str">
        <f>DEC2BIN(_xlfn.XLOOKUP(I673,'Initial Parameters'!$F$8:$F$11,'Initial Parameters'!$D$8:$D$11,0)-'Initial Parameters'!$E$4,2)</f>
        <v>11</v>
      </c>
      <c r="L673" s="4" t="str">
        <f t="shared" si="40"/>
        <v>11000011</v>
      </c>
      <c r="M673" s="4" t="str">
        <f t="shared" si="41"/>
        <v/>
      </c>
      <c r="O673" s="5" t="str">
        <f>DEC2BIN(_xlfn.XLOOKUP(H673,'Initial Parameters'!$C$8:$C$11,'Initial Parameters'!$A$8:$A$11,0)-'Initial Parameters'!$E$3,2)</f>
        <v>10</v>
      </c>
      <c r="P673" s="5" t="str">
        <f t="shared" si="42"/>
        <v>10000010</v>
      </c>
      <c r="Q673" s="5" t="str">
        <f t="shared" si="43"/>
        <v/>
      </c>
    </row>
    <row r="674" spans="1:17" x14ac:dyDescent="0.4">
      <c r="A674">
        <v>669</v>
      </c>
      <c r="B674" t="s">
        <v>668</v>
      </c>
      <c r="C674" t="s">
        <v>825</v>
      </c>
      <c r="D674" t="s">
        <v>739</v>
      </c>
      <c r="E674" t="s">
        <v>839</v>
      </c>
      <c r="F674" s="8" t="s">
        <v>825</v>
      </c>
      <c r="G674" t="s">
        <v>853</v>
      </c>
      <c r="H674" s="5" t="str" cm="1">
        <f t="array" ref="H674">_xlfn.IFS(D674="","Defense",_xlfn.XLOOKUP(D674,Sheet2!M:M,Sheet2!N:N,_xlfn.IFS(I674="Normal","Defense",I674="Defense","Tank",TRUE,"Speed"))&lt;&gt;0,_xlfn.XLOOKUP(D674,Sheet2!M:M,Sheet2!N:N,_xlfn.IFS(I674="Normal","Defense",I674="Defense","Tank",TRUE,"Speed")),TRUE,_xlfn.IFS(I674="Normal","Defense",I674="Defense","Tank",TRUE,I674))</f>
        <v>Defense</v>
      </c>
      <c r="I674" s="4" t="s">
        <v>732</v>
      </c>
      <c r="K674" s="4" t="str">
        <f>DEC2BIN(_xlfn.XLOOKUP(I674,'Initial Parameters'!$F$8:$F$11,'Initial Parameters'!$D$8:$D$11,0)-'Initial Parameters'!$E$4,2)</f>
        <v>00</v>
      </c>
      <c r="L674" s="4" t="str">
        <f t="shared" si="40"/>
        <v/>
      </c>
      <c r="M674" s="4" t="str">
        <f t="shared" si="41"/>
        <v/>
      </c>
      <c r="O674" s="5" t="str">
        <f>DEC2BIN(_xlfn.XLOOKUP(H674,'Initial Parameters'!$C$8:$C$11,'Initial Parameters'!$A$8:$A$11,0)-'Initial Parameters'!$E$3,2)</f>
        <v>00</v>
      </c>
      <c r="P674" s="5" t="str">
        <f t="shared" si="42"/>
        <v/>
      </c>
      <c r="Q674" s="5" t="str">
        <f t="shared" si="43"/>
        <v/>
      </c>
    </row>
    <row r="675" spans="1:17" x14ac:dyDescent="0.4">
      <c r="A675">
        <v>670</v>
      </c>
      <c r="B675" t="s">
        <v>669</v>
      </c>
      <c r="C675" t="s">
        <v>825</v>
      </c>
      <c r="D675" t="s">
        <v>739</v>
      </c>
      <c r="E675" t="s">
        <v>839</v>
      </c>
      <c r="F675" s="8" t="s">
        <v>840</v>
      </c>
      <c r="G675" t="s">
        <v>853</v>
      </c>
      <c r="H675" s="5" t="str" cm="1">
        <f t="array" ref="H675">_xlfn.IFS(D675="","Defense",_xlfn.XLOOKUP(D675,Sheet2!M:M,Sheet2!N:N,_xlfn.IFS(I675="Normal","Defense",I675="Defense","Tank",TRUE,"Speed"))&lt;&gt;0,_xlfn.XLOOKUP(D675,Sheet2!M:M,Sheet2!N:N,_xlfn.IFS(I675="Normal","Defense",I675="Defense","Tank",TRUE,"Speed")),TRUE,_xlfn.IFS(I675="Normal","Defense",I675="Defense","Tank",TRUE,I675))</f>
        <v>Defense</v>
      </c>
      <c r="I675" s="4" t="s">
        <v>732</v>
      </c>
      <c r="K675" s="4" t="str">
        <f>DEC2BIN(_xlfn.XLOOKUP(I675,'Initial Parameters'!$F$8:$F$11,'Initial Parameters'!$D$8:$D$11,0)-'Initial Parameters'!$E$4,2)</f>
        <v>00</v>
      </c>
      <c r="L675" s="4" t="str">
        <f t="shared" si="40"/>
        <v/>
      </c>
      <c r="M675" s="4" t="str">
        <f t="shared" si="41"/>
        <v/>
      </c>
      <c r="O675" s="5" t="str">
        <f>DEC2BIN(_xlfn.XLOOKUP(H675,'Initial Parameters'!$C$8:$C$11,'Initial Parameters'!$A$8:$A$11,0)-'Initial Parameters'!$E$3,2)</f>
        <v>00</v>
      </c>
      <c r="P675" s="5" t="str">
        <f t="shared" si="42"/>
        <v/>
      </c>
      <c r="Q675" s="5" t="str">
        <f t="shared" si="43"/>
        <v/>
      </c>
    </row>
    <row r="676" spans="1:17" x14ac:dyDescent="0.4">
      <c r="A676">
        <v>671</v>
      </c>
      <c r="B676" t="s">
        <v>670</v>
      </c>
      <c r="C676">
        <v>3</v>
      </c>
      <c r="D676" t="s">
        <v>732</v>
      </c>
      <c r="E676" t="s">
        <v>844</v>
      </c>
      <c r="F676" s="8" t="s">
        <v>847</v>
      </c>
      <c r="G676" t="s">
        <v>853</v>
      </c>
      <c r="H676" s="5" t="str" cm="1">
        <f t="array" ref="H676">_xlfn.IFS(D676="","Defense",_xlfn.XLOOKUP(D676,Sheet2!M:M,Sheet2!N:N,_xlfn.IFS(I676="Normal","Defense",I676="Defense","Tank",TRUE,"Speed"))&lt;&gt;0,_xlfn.XLOOKUP(D676,Sheet2!M:M,Sheet2!N:N,_xlfn.IFS(I676="Normal","Defense",I676="Defense","Tank",TRUE,"Speed")),TRUE,_xlfn.IFS(I676="Normal","Defense",I676="Defense","Tank",TRUE,I676))</f>
        <v>Speed</v>
      </c>
      <c r="I676" s="4" t="s">
        <v>868</v>
      </c>
      <c r="K676" s="4" t="str">
        <f>DEC2BIN(_xlfn.XLOOKUP(I676,'Initial Parameters'!$F$8:$F$11,'Initial Parameters'!$D$8:$D$11,0)-'Initial Parameters'!$E$4,2)</f>
        <v>11</v>
      </c>
      <c r="L676" s="4" t="str">
        <f t="shared" si="40"/>
        <v/>
      </c>
      <c r="M676" s="4" t="str">
        <f t="shared" si="41"/>
        <v/>
      </c>
      <c r="O676" s="5" t="str">
        <f>DEC2BIN(_xlfn.XLOOKUP(H676,'Initial Parameters'!$C$8:$C$11,'Initial Parameters'!$A$8:$A$11,0)-'Initial Parameters'!$E$3,2)</f>
        <v>10</v>
      </c>
      <c r="P676" s="5" t="str">
        <f t="shared" si="42"/>
        <v/>
      </c>
      <c r="Q676" s="5" t="str">
        <f t="shared" si="43"/>
        <v/>
      </c>
    </row>
    <row r="677" spans="1:17" x14ac:dyDescent="0.4">
      <c r="A677">
        <v>672</v>
      </c>
      <c r="B677" t="s">
        <v>671</v>
      </c>
      <c r="C677" t="s">
        <v>825</v>
      </c>
      <c r="D677" t="s">
        <v>743</v>
      </c>
      <c r="E677" t="s">
        <v>844</v>
      </c>
      <c r="F677" s="8" t="s">
        <v>850</v>
      </c>
      <c r="G677" t="s">
        <v>853</v>
      </c>
      <c r="H677" s="5" t="str" cm="1">
        <f t="array" ref="H677">_xlfn.IFS(D677="","Defense",_xlfn.XLOOKUP(D677,Sheet2!M:M,Sheet2!N:N,_xlfn.IFS(I677="Normal","Defense",I677="Defense","Tank",TRUE,"Speed"))&lt;&gt;0,_xlfn.XLOOKUP(D677,Sheet2!M:M,Sheet2!N:N,_xlfn.IFS(I677="Normal","Defense",I677="Defense","Tank",TRUE,"Speed")),TRUE,_xlfn.IFS(I677="Normal","Defense",I677="Defense","Tank",TRUE,I677))</f>
        <v>Defense</v>
      </c>
      <c r="I677" s="4" t="s">
        <v>867</v>
      </c>
      <c r="K677" s="4" t="str">
        <f>DEC2BIN(_xlfn.XLOOKUP(I677,'Initial Parameters'!$F$8:$F$11,'Initial Parameters'!$D$8:$D$11,0)-'Initial Parameters'!$E$4,2)</f>
        <v>10</v>
      </c>
      <c r="L677" s="4" t="str">
        <f t="shared" si="40"/>
        <v>01101010</v>
      </c>
      <c r="M677" s="4" t="str">
        <f t="shared" si="41"/>
        <v>6A65D60B</v>
      </c>
      <c r="O677" s="5" t="str">
        <f>DEC2BIN(_xlfn.XLOOKUP(H677,'Initial Parameters'!$C$8:$C$11,'Initial Parameters'!$A$8:$A$11,0)-'Initial Parameters'!$E$3,2)</f>
        <v>00</v>
      </c>
      <c r="P677" s="5" t="str">
        <f t="shared" si="42"/>
        <v>00111100</v>
      </c>
      <c r="Q677" s="5" t="str">
        <f t="shared" si="43"/>
        <v>3C6DB343</v>
      </c>
    </row>
    <row r="678" spans="1:17" x14ac:dyDescent="0.4">
      <c r="A678">
        <v>673</v>
      </c>
      <c r="B678" t="s">
        <v>672</v>
      </c>
      <c r="C678" t="s">
        <v>825</v>
      </c>
      <c r="D678" t="s">
        <v>732</v>
      </c>
      <c r="E678" t="s">
        <v>844</v>
      </c>
      <c r="F678" s="8" t="s">
        <v>847</v>
      </c>
      <c r="G678" t="s">
        <v>862</v>
      </c>
      <c r="H678" s="5" t="str" cm="1">
        <f t="array" ref="H678">_xlfn.IFS(D678="","Defense",_xlfn.XLOOKUP(D678,Sheet2!M:M,Sheet2!N:N,_xlfn.IFS(I678="Normal","Defense",I678="Defense","Tank",TRUE,"Speed"))&lt;&gt;0,_xlfn.XLOOKUP(D678,Sheet2!M:M,Sheet2!N:N,_xlfn.IFS(I678="Normal","Defense",I678="Defense","Tank",TRUE,"Speed")),TRUE,_xlfn.IFS(I678="Normal","Defense",I678="Defense","Tank",TRUE,I678))</f>
        <v>Tank</v>
      </c>
      <c r="I678" s="4" t="s">
        <v>867</v>
      </c>
      <c r="K678" s="4" t="str">
        <f>DEC2BIN(_xlfn.XLOOKUP(I678,'Initial Parameters'!$F$8:$F$11,'Initial Parameters'!$D$8:$D$11,0)-'Initial Parameters'!$E$4,2)</f>
        <v>10</v>
      </c>
      <c r="L678" s="4" t="str">
        <f t="shared" si="40"/>
        <v/>
      </c>
      <c r="M678" s="4" t="str">
        <f t="shared" si="41"/>
        <v/>
      </c>
      <c r="O678" s="5" t="str">
        <f>DEC2BIN(_xlfn.XLOOKUP(H678,'Initial Parameters'!$C$8:$C$11,'Initial Parameters'!$A$8:$A$11,0)-'Initial Parameters'!$E$3,2)</f>
        <v>11</v>
      </c>
      <c r="P678" s="5" t="str">
        <f t="shared" si="42"/>
        <v/>
      </c>
      <c r="Q678" s="5" t="str">
        <f t="shared" si="43"/>
        <v/>
      </c>
    </row>
    <row r="679" spans="1:17" x14ac:dyDescent="0.4">
      <c r="A679">
        <v>674</v>
      </c>
      <c r="B679" t="s">
        <v>673</v>
      </c>
      <c r="C679" t="s">
        <v>825</v>
      </c>
      <c r="D679" t="s">
        <v>741</v>
      </c>
      <c r="E679" t="s">
        <v>844</v>
      </c>
      <c r="F679" s="8" t="s">
        <v>845</v>
      </c>
      <c r="G679" t="s">
        <v>864</v>
      </c>
      <c r="H679" s="5" t="str" cm="1">
        <f t="array" ref="H679">_xlfn.IFS(D679="","Defense",_xlfn.XLOOKUP(D679,Sheet2!M:M,Sheet2!N:N,_xlfn.IFS(I679="Normal","Defense",I679="Defense","Tank",TRUE,"Speed"))&lt;&gt;0,_xlfn.XLOOKUP(D679,Sheet2!M:M,Sheet2!N:N,_xlfn.IFS(I679="Normal","Defense",I679="Defense","Tank",TRUE,"Speed")),TRUE,_xlfn.IFS(I679="Normal","Defense",I679="Defense","Tank",TRUE,I679))</f>
        <v>Tank</v>
      </c>
      <c r="I679" s="4" t="s">
        <v>867</v>
      </c>
      <c r="K679" s="4" t="str">
        <f>DEC2BIN(_xlfn.XLOOKUP(I679,'Initial Parameters'!$F$8:$F$11,'Initial Parameters'!$D$8:$D$11,0)-'Initial Parameters'!$E$4,2)</f>
        <v>10</v>
      </c>
      <c r="L679" s="4" t="str">
        <f t="shared" si="40"/>
        <v/>
      </c>
      <c r="M679" s="4" t="str">
        <f t="shared" si="41"/>
        <v/>
      </c>
      <c r="O679" s="5" t="str">
        <f>DEC2BIN(_xlfn.XLOOKUP(H679,'Initial Parameters'!$C$8:$C$11,'Initial Parameters'!$A$8:$A$11,0)-'Initial Parameters'!$E$3,2)</f>
        <v>11</v>
      </c>
      <c r="P679" s="5" t="str">
        <f t="shared" si="42"/>
        <v/>
      </c>
      <c r="Q679" s="5" t="str">
        <f t="shared" si="43"/>
        <v/>
      </c>
    </row>
    <row r="680" spans="1:17" x14ac:dyDescent="0.4">
      <c r="A680">
        <v>675</v>
      </c>
      <c r="B680" t="s">
        <v>674</v>
      </c>
      <c r="C680" t="s">
        <v>825</v>
      </c>
      <c r="D680" t="s">
        <v>740</v>
      </c>
      <c r="E680" t="s">
        <v>839</v>
      </c>
      <c r="F680" s="8" t="s">
        <v>842</v>
      </c>
      <c r="G680" t="s">
        <v>853</v>
      </c>
      <c r="H680" s="5" t="str" cm="1">
        <f t="array" ref="H680">_xlfn.IFS(D680="","Defense",_xlfn.XLOOKUP(D680,Sheet2!M:M,Sheet2!N:N,_xlfn.IFS(I680="Normal","Defense",I680="Defense","Tank",TRUE,"Speed"))&lt;&gt;0,_xlfn.XLOOKUP(D680,Sheet2!M:M,Sheet2!N:N,_xlfn.IFS(I680="Normal","Defense",I680="Defense","Tank",TRUE,"Speed")),TRUE,_xlfn.IFS(I680="Normal","Defense",I680="Defense","Tank",TRUE,I680))</f>
        <v>Defense</v>
      </c>
      <c r="I680" s="4" t="s">
        <v>869</v>
      </c>
      <c r="K680" s="4" t="str">
        <f>DEC2BIN(_xlfn.XLOOKUP(I680,'Initial Parameters'!$F$8:$F$11,'Initial Parameters'!$D$8:$D$11,0)-'Initial Parameters'!$E$4,2)</f>
        <v>01</v>
      </c>
      <c r="L680" s="4" t="str">
        <f t="shared" si="40"/>
        <v/>
      </c>
      <c r="M680" s="4" t="str">
        <f t="shared" si="41"/>
        <v/>
      </c>
      <c r="O680" s="5" t="str">
        <f>DEC2BIN(_xlfn.XLOOKUP(H680,'Initial Parameters'!$C$8:$C$11,'Initial Parameters'!$A$8:$A$11,0)-'Initial Parameters'!$E$3,2)</f>
        <v>00</v>
      </c>
      <c r="P680" s="5" t="str">
        <f t="shared" si="42"/>
        <v/>
      </c>
      <c r="Q680" s="5" t="str">
        <f t="shared" si="43"/>
        <v/>
      </c>
    </row>
    <row r="681" spans="1:17" x14ac:dyDescent="0.4">
      <c r="A681">
        <v>676</v>
      </c>
      <c r="B681" t="s">
        <v>675</v>
      </c>
      <c r="C681" t="s">
        <v>825</v>
      </c>
      <c r="D681" t="s">
        <v>744</v>
      </c>
      <c r="E681" t="s">
        <v>841</v>
      </c>
      <c r="F681" s="8" t="s">
        <v>842</v>
      </c>
      <c r="G681" t="s">
        <v>853</v>
      </c>
      <c r="H681" s="5" t="str" cm="1">
        <f t="array" ref="H681">_xlfn.IFS(D681="","Defense",_xlfn.XLOOKUP(D681,Sheet2!M:M,Sheet2!N:N,_xlfn.IFS(I681="Normal","Defense",I681="Defense","Tank",TRUE,"Speed"))&lt;&gt;0,_xlfn.XLOOKUP(D681,Sheet2!M:M,Sheet2!N:N,_xlfn.IFS(I681="Normal","Defense",I681="Defense","Tank",TRUE,"Speed")),TRUE,_xlfn.IFS(I681="Normal","Defense",I681="Defense","Tank",TRUE,I681))</f>
        <v>Attack</v>
      </c>
      <c r="I681" s="4" t="s">
        <v>869</v>
      </c>
      <c r="K681" s="4" t="str">
        <f>DEC2BIN(_xlfn.XLOOKUP(I681,'Initial Parameters'!$F$8:$F$11,'Initial Parameters'!$D$8:$D$11,0)-'Initial Parameters'!$E$4,2)</f>
        <v>01</v>
      </c>
      <c r="L681" s="4" t="str">
        <f t="shared" si="40"/>
        <v>01100101</v>
      </c>
      <c r="M681" s="4" t="str">
        <f t="shared" si="41"/>
        <v/>
      </c>
      <c r="O681" s="5" t="str">
        <f>DEC2BIN(_xlfn.XLOOKUP(H681,'Initial Parameters'!$C$8:$C$11,'Initial Parameters'!$A$8:$A$11,0)-'Initial Parameters'!$E$3,2)</f>
        <v>01</v>
      </c>
      <c r="P681" s="5" t="str">
        <f t="shared" si="42"/>
        <v>01101101</v>
      </c>
      <c r="Q681" s="5" t="str">
        <f t="shared" si="43"/>
        <v/>
      </c>
    </row>
    <row r="682" spans="1:17" x14ac:dyDescent="0.4">
      <c r="A682">
        <v>677</v>
      </c>
      <c r="B682" t="s">
        <v>676</v>
      </c>
      <c r="C682" t="s">
        <v>825</v>
      </c>
      <c r="D682" t="s">
        <v>741</v>
      </c>
      <c r="E682" t="s">
        <v>839</v>
      </c>
      <c r="F682" s="8" t="s">
        <v>842</v>
      </c>
      <c r="G682" t="s">
        <v>853</v>
      </c>
      <c r="H682" s="5" t="str" cm="1">
        <f t="array" ref="H682">_xlfn.IFS(D682="","Defense",_xlfn.XLOOKUP(D682,Sheet2!M:M,Sheet2!N:N,_xlfn.IFS(I682="Normal","Defense",I682="Defense","Tank",TRUE,"Speed"))&lt;&gt;0,_xlfn.XLOOKUP(D682,Sheet2!M:M,Sheet2!N:N,_xlfn.IFS(I682="Normal","Defense",I682="Defense","Tank",TRUE,"Speed")),TRUE,_xlfn.IFS(I682="Normal","Defense",I682="Defense","Tank",TRUE,I682))</f>
        <v>Tank</v>
      </c>
      <c r="I682" s="4" t="s">
        <v>869</v>
      </c>
      <c r="K682" s="4" t="str">
        <f>DEC2BIN(_xlfn.XLOOKUP(I682,'Initial Parameters'!$F$8:$F$11,'Initial Parameters'!$D$8:$D$11,0)-'Initial Parameters'!$E$4,2)</f>
        <v>01</v>
      </c>
      <c r="L682" s="4" t="str">
        <f t="shared" si="40"/>
        <v/>
      </c>
      <c r="M682" s="4" t="str">
        <f t="shared" si="41"/>
        <v/>
      </c>
      <c r="O682" s="5" t="str">
        <f>DEC2BIN(_xlfn.XLOOKUP(H682,'Initial Parameters'!$C$8:$C$11,'Initial Parameters'!$A$8:$A$11,0)-'Initial Parameters'!$E$3,2)</f>
        <v>11</v>
      </c>
      <c r="P682" s="5" t="str">
        <f t="shared" si="42"/>
        <v/>
      </c>
      <c r="Q682" s="5" t="str">
        <f t="shared" si="43"/>
        <v/>
      </c>
    </row>
    <row r="683" spans="1:17" x14ac:dyDescent="0.4">
      <c r="A683">
        <v>678</v>
      </c>
      <c r="B683" t="s">
        <v>677</v>
      </c>
      <c r="C683" t="s">
        <v>825</v>
      </c>
      <c r="D683" t="s">
        <v>102</v>
      </c>
      <c r="E683" t="s">
        <v>844</v>
      </c>
      <c r="F683" s="8" t="s">
        <v>852</v>
      </c>
      <c r="G683" t="s">
        <v>861</v>
      </c>
      <c r="H683" s="5" t="str" cm="1">
        <f t="array" ref="H683">_xlfn.IFS(D683="","Defense",_xlfn.XLOOKUP(D683,Sheet2!M:M,Sheet2!N:N,_xlfn.IFS(I683="Normal","Defense",I683="Defense","Tank",TRUE,"Speed"))&lt;&gt;0,_xlfn.XLOOKUP(D683,Sheet2!M:M,Sheet2!N:N,_xlfn.IFS(I683="Normal","Defense",I683="Defense","Tank",TRUE,"Speed")),TRUE,_xlfn.IFS(I683="Normal","Defense",I683="Defense","Tank",TRUE,I683))</f>
        <v>Speed</v>
      </c>
      <c r="I683" s="4" t="s">
        <v>867</v>
      </c>
      <c r="K683" s="4" t="str">
        <f>DEC2BIN(_xlfn.XLOOKUP(I683,'Initial Parameters'!$F$8:$F$11,'Initial Parameters'!$D$8:$D$11,0)-'Initial Parameters'!$E$4,2)</f>
        <v>10</v>
      </c>
      <c r="L683" s="4" t="str">
        <f t="shared" si="40"/>
        <v/>
      </c>
      <c r="M683" s="4" t="str">
        <f t="shared" si="41"/>
        <v/>
      </c>
      <c r="O683" s="5" t="str">
        <f>DEC2BIN(_xlfn.XLOOKUP(H683,'Initial Parameters'!$C$8:$C$11,'Initial Parameters'!$A$8:$A$11,0)-'Initial Parameters'!$E$3,2)</f>
        <v>10</v>
      </c>
      <c r="P683" s="5" t="str">
        <f t="shared" si="42"/>
        <v/>
      </c>
      <c r="Q683" s="5" t="str">
        <f t="shared" si="43"/>
        <v/>
      </c>
    </row>
    <row r="684" spans="1:17" x14ac:dyDescent="0.4">
      <c r="A684">
        <v>679</v>
      </c>
      <c r="B684" t="s">
        <v>678</v>
      </c>
      <c r="C684" t="s">
        <v>825</v>
      </c>
      <c r="D684" t="s">
        <v>744</v>
      </c>
      <c r="E684" t="s">
        <v>839</v>
      </c>
      <c r="F684" s="8" t="s">
        <v>843</v>
      </c>
      <c r="G684" t="s">
        <v>853</v>
      </c>
      <c r="H684" s="5" t="str" cm="1">
        <f t="array" ref="H684">_xlfn.IFS(D684="","Defense",_xlfn.XLOOKUP(D684,Sheet2!M:M,Sheet2!N:N,_xlfn.IFS(I684="Normal","Defense",I684="Defense","Tank",TRUE,"Speed"))&lt;&gt;0,_xlfn.XLOOKUP(D684,Sheet2!M:M,Sheet2!N:N,_xlfn.IFS(I684="Normal","Defense",I684="Defense","Tank",TRUE,"Speed")),TRUE,_xlfn.IFS(I684="Normal","Defense",I684="Defense","Tank",TRUE,I684))</f>
        <v>Attack</v>
      </c>
      <c r="I684" s="4" t="s">
        <v>869</v>
      </c>
      <c r="K684" s="4" t="str">
        <f>DEC2BIN(_xlfn.XLOOKUP(I684,'Initial Parameters'!$F$8:$F$11,'Initial Parameters'!$D$8:$D$11,0)-'Initial Parameters'!$E$4,2)</f>
        <v>01</v>
      </c>
      <c r="L684" s="4" t="str">
        <f t="shared" si="40"/>
        <v/>
      </c>
      <c r="M684" s="4" t="str">
        <f t="shared" si="41"/>
        <v/>
      </c>
      <c r="O684" s="5" t="str">
        <f>DEC2BIN(_xlfn.XLOOKUP(H684,'Initial Parameters'!$C$8:$C$11,'Initial Parameters'!$A$8:$A$11,0)-'Initial Parameters'!$E$3,2)</f>
        <v>01</v>
      </c>
      <c r="P684" s="5" t="str">
        <f t="shared" si="42"/>
        <v/>
      </c>
      <c r="Q684" s="5" t="str">
        <f t="shared" si="43"/>
        <v/>
      </c>
    </row>
    <row r="685" spans="1:17" x14ac:dyDescent="0.4">
      <c r="A685">
        <v>680</v>
      </c>
      <c r="B685" t="s">
        <v>679</v>
      </c>
      <c r="C685" t="s">
        <v>825</v>
      </c>
      <c r="D685" t="s">
        <v>735</v>
      </c>
      <c r="E685" t="s">
        <v>839</v>
      </c>
      <c r="F685" s="8" t="s">
        <v>843</v>
      </c>
      <c r="G685" t="s">
        <v>853</v>
      </c>
      <c r="H685" s="5" t="str" cm="1">
        <f t="array" ref="H685">_xlfn.IFS(D685="","Defense",_xlfn.XLOOKUP(D685,Sheet2!M:M,Sheet2!N:N,_xlfn.IFS(I685="Normal","Defense",I685="Defense","Tank",TRUE,"Speed"))&lt;&gt;0,_xlfn.XLOOKUP(D685,Sheet2!M:M,Sheet2!N:N,_xlfn.IFS(I685="Normal","Defense",I685="Defense","Tank",TRUE,"Speed")),TRUE,_xlfn.IFS(I685="Normal","Defense",I685="Defense","Tank",TRUE,I685))</f>
        <v>Tank</v>
      </c>
      <c r="I685" s="4" t="s">
        <v>867</v>
      </c>
      <c r="K685" s="4" t="str">
        <f>DEC2BIN(_xlfn.XLOOKUP(I685,'Initial Parameters'!$F$8:$F$11,'Initial Parameters'!$D$8:$D$11,0)-'Initial Parameters'!$E$4,2)</f>
        <v>10</v>
      </c>
      <c r="L685" s="4" t="str">
        <f t="shared" si="40"/>
        <v>11010110</v>
      </c>
      <c r="M685" s="4" t="str">
        <f t="shared" si="41"/>
        <v/>
      </c>
      <c r="O685" s="5" t="str">
        <f>DEC2BIN(_xlfn.XLOOKUP(H685,'Initial Parameters'!$C$8:$C$11,'Initial Parameters'!$A$8:$A$11,0)-'Initial Parameters'!$E$3,2)</f>
        <v>11</v>
      </c>
      <c r="P685" s="5" t="str">
        <f t="shared" si="42"/>
        <v>10110011</v>
      </c>
      <c r="Q685" s="5" t="str">
        <f t="shared" si="43"/>
        <v/>
      </c>
    </row>
    <row r="686" spans="1:17" x14ac:dyDescent="0.4">
      <c r="A686">
        <v>681</v>
      </c>
      <c r="B686" t="s">
        <v>680</v>
      </c>
      <c r="C686" t="s">
        <v>825</v>
      </c>
      <c r="D686" t="s">
        <v>740</v>
      </c>
      <c r="E686" t="s">
        <v>839</v>
      </c>
      <c r="F686" s="8" t="s">
        <v>825</v>
      </c>
      <c r="G686" t="s">
        <v>853</v>
      </c>
      <c r="H686" s="5" t="str" cm="1">
        <f t="array" ref="H686">_xlfn.IFS(D686="","Defense",_xlfn.XLOOKUP(D686,Sheet2!M:M,Sheet2!N:N,_xlfn.IFS(I686="Normal","Defense",I686="Defense","Tank",TRUE,"Speed"))&lt;&gt;0,_xlfn.XLOOKUP(D686,Sheet2!M:M,Sheet2!N:N,_xlfn.IFS(I686="Normal","Defense",I686="Defense","Tank",TRUE,"Speed")),TRUE,_xlfn.IFS(I686="Normal","Defense",I686="Defense","Tank",TRUE,I686))</f>
        <v>Defense</v>
      </c>
      <c r="I686" s="4" t="s">
        <v>869</v>
      </c>
      <c r="K686" s="4" t="str">
        <f>DEC2BIN(_xlfn.XLOOKUP(I686,'Initial Parameters'!$F$8:$F$11,'Initial Parameters'!$D$8:$D$11,0)-'Initial Parameters'!$E$4,2)</f>
        <v>01</v>
      </c>
      <c r="L686" s="4" t="str">
        <f t="shared" si="40"/>
        <v/>
      </c>
      <c r="M686" s="4" t="str">
        <f t="shared" si="41"/>
        <v/>
      </c>
      <c r="O686" s="5" t="str">
        <f>DEC2BIN(_xlfn.XLOOKUP(H686,'Initial Parameters'!$C$8:$C$11,'Initial Parameters'!$A$8:$A$11,0)-'Initial Parameters'!$E$3,2)</f>
        <v>00</v>
      </c>
      <c r="P686" s="5" t="str">
        <f t="shared" si="42"/>
        <v/>
      </c>
      <c r="Q686" s="5" t="str">
        <f t="shared" si="43"/>
        <v/>
      </c>
    </row>
    <row r="687" spans="1:17" x14ac:dyDescent="0.4">
      <c r="A687">
        <v>682</v>
      </c>
      <c r="B687" t="s">
        <v>681</v>
      </c>
      <c r="C687" t="s">
        <v>825</v>
      </c>
      <c r="D687" t="s">
        <v>735</v>
      </c>
      <c r="E687" t="s">
        <v>841</v>
      </c>
      <c r="F687" s="8" t="s">
        <v>842</v>
      </c>
      <c r="G687" t="s">
        <v>853</v>
      </c>
      <c r="H687" s="5" t="str" cm="1">
        <f t="array" ref="H687">_xlfn.IFS(D687="","Defense",_xlfn.XLOOKUP(D687,Sheet2!M:M,Sheet2!N:N,_xlfn.IFS(I687="Normal","Defense",I687="Defense","Tank",TRUE,"Speed"))&lt;&gt;0,_xlfn.XLOOKUP(D687,Sheet2!M:M,Sheet2!N:N,_xlfn.IFS(I687="Normal","Defense",I687="Defense","Tank",TRUE,"Speed")),TRUE,_xlfn.IFS(I687="Normal","Defense",I687="Defense","Tank",TRUE,I687))</f>
        <v>Tank</v>
      </c>
      <c r="I687" s="4" t="s">
        <v>869</v>
      </c>
      <c r="K687" s="4" t="str">
        <f>DEC2BIN(_xlfn.XLOOKUP(I687,'Initial Parameters'!$F$8:$F$11,'Initial Parameters'!$D$8:$D$11,0)-'Initial Parameters'!$E$4,2)</f>
        <v>01</v>
      </c>
      <c r="L687" s="4" t="str">
        <f t="shared" si="40"/>
        <v/>
      </c>
      <c r="M687" s="4" t="str">
        <f t="shared" si="41"/>
        <v/>
      </c>
      <c r="O687" s="5" t="str">
        <f>DEC2BIN(_xlfn.XLOOKUP(H687,'Initial Parameters'!$C$8:$C$11,'Initial Parameters'!$A$8:$A$11,0)-'Initial Parameters'!$E$3,2)</f>
        <v>11</v>
      </c>
      <c r="P687" s="5" t="str">
        <f t="shared" si="42"/>
        <v/>
      </c>
      <c r="Q687" s="5" t="str">
        <f t="shared" si="43"/>
        <v/>
      </c>
    </row>
    <row r="688" spans="1:17" x14ac:dyDescent="0.4">
      <c r="A688">
        <v>683</v>
      </c>
      <c r="B688" t="s">
        <v>682</v>
      </c>
      <c r="C688">
        <v>1</v>
      </c>
      <c r="D688" t="s">
        <v>102</v>
      </c>
      <c r="E688" t="s">
        <v>844</v>
      </c>
      <c r="F688" s="8" t="s">
        <v>847</v>
      </c>
      <c r="G688" t="s">
        <v>853</v>
      </c>
      <c r="H688" s="5" t="str" cm="1">
        <f t="array" ref="H688">_xlfn.IFS(D688="","Defense",_xlfn.XLOOKUP(D688,Sheet2!M:M,Sheet2!N:N,_xlfn.IFS(I688="Normal","Defense",I688="Defense","Tank",TRUE,"Speed"))&lt;&gt;0,_xlfn.XLOOKUP(D688,Sheet2!M:M,Sheet2!N:N,_xlfn.IFS(I688="Normal","Defense",I688="Defense","Tank",TRUE,"Speed")),TRUE,_xlfn.IFS(I688="Normal","Defense",I688="Defense","Tank",TRUE,I688))</f>
        <v>Speed</v>
      </c>
      <c r="I688" s="4" t="s">
        <v>868</v>
      </c>
      <c r="K688" s="4" t="str">
        <f>DEC2BIN(_xlfn.XLOOKUP(I688,'Initial Parameters'!$F$8:$F$11,'Initial Parameters'!$D$8:$D$11,0)-'Initial Parameters'!$E$4,2)</f>
        <v>11</v>
      </c>
      <c r="L688" s="4" t="str">
        <f t="shared" si="40"/>
        <v/>
      </c>
      <c r="M688" s="4" t="str">
        <f t="shared" si="41"/>
        <v/>
      </c>
      <c r="O688" s="5" t="str">
        <f>DEC2BIN(_xlfn.XLOOKUP(H688,'Initial Parameters'!$C$8:$C$11,'Initial Parameters'!$A$8:$A$11,0)-'Initial Parameters'!$E$3,2)</f>
        <v>10</v>
      </c>
      <c r="P688" s="5" t="str">
        <f t="shared" si="42"/>
        <v/>
      </c>
      <c r="Q688" s="5" t="str">
        <f t="shared" si="43"/>
        <v/>
      </c>
    </row>
    <row r="689" spans="1:17" x14ac:dyDescent="0.4">
      <c r="A689">
        <v>684</v>
      </c>
      <c r="B689" t="s">
        <v>683</v>
      </c>
      <c r="C689">
        <v>1</v>
      </c>
      <c r="D689" t="s">
        <v>741</v>
      </c>
      <c r="E689" t="s">
        <v>839</v>
      </c>
      <c r="F689" s="8" t="s">
        <v>842</v>
      </c>
      <c r="G689" t="s">
        <v>853</v>
      </c>
      <c r="H689" s="5" t="str" cm="1">
        <f t="array" ref="H689">_xlfn.IFS(D689="","Defense",_xlfn.XLOOKUP(D689,Sheet2!M:M,Sheet2!N:N,_xlfn.IFS(I689="Normal","Defense",I689="Defense","Tank",TRUE,"Speed"))&lt;&gt;0,_xlfn.XLOOKUP(D689,Sheet2!M:M,Sheet2!N:N,_xlfn.IFS(I689="Normal","Defense",I689="Defense","Tank",TRUE,"Speed")),TRUE,_xlfn.IFS(I689="Normal","Defense",I689="Defense","Tank",TRUE,I689))</f>
        <v>Tank</v>
      </c>
      <c r="I689" s="4" t="s">
        <v>868</v>
      </c>
      <c r="K689" s="4" t="str">
        <f>DEC2BIN(_xlfn.XLOOKUP(I689,'Initial Parameters'!$F$8:$F$11,'Initial Parameters'!$D$8:$D$11,0)-'Initial Parameters'!$E$4,2)</f>
        <v>11</v>
      </c>
      <c r="L689" s="4" t="str">
        <f t="shared" si="40"/>
        <v>00001011</v>
      </c>
      <c r="M689" s="4" t="str">
        <f t="shared" si="41"/>
        <v/>
      </c>
      <c r="O689" s="5" t="str">
        <f>DEC2BIN(_xlfn.XLOOKUP(H689,'Initial Parameters'!$C$8:$C$11,'Initial Parameters'!$A$8:$A$11,0)-'Initial Parameters'!$E$3,2)</f>
        <v>11</v>
      </c>
      <c r="P689" s="5" t="str">
        <f t="shared" si="42"/>
        <v>01000011</v>
      </c>
      <c r="Q689" s="5" t="str">
        <f t="shared" si="43"/>
        <v/>
      </c>
    </row>
    <row r="690" spans="1:17" x14ac:dyDescent="0.4">
      <c r="A690">
        <v>685</v>
      </c>
      <c r="B690" t="s">
        <v>684</v>
      </c>
      <c r="C690">
        <v>1</v>
      </c>
      <c r="D690" t="s">
        <v>743</v>
      </c>
      <c r="E690" t="s">
        <v>844</v>
      </c>
      <c r="F690" s="8" t="s">
        <v>847</v>
      </c>
      <c r="G690" t="s">
        <v>864</v>
      </c>
      <c r="H690" s="5" t="str" cm="1">
        <f t="array" ref="H690">_xlfn.IFS(D690="","Defense",_xlfn.XLOOKUP(D690,Sheet2!M:M,Sheet2!N:N,_xlfn.IFS(I690="Normal","Defense",I690="Defense","Tank",TRUE,"Speed"))&lt;&gt;0,_xlfn.XLOOKUP(D690,Sheet2!M:M,Sheet2!N:N,_xlfn.IFS(I690="Normal","Defense",I690="Defense","Tank",TRUE,"Speed")),TRUE,_xlfn.IFS(I690="Normal","Defense",I690="Defense","Tank",TRUE,I690))</f>
        <v>Defense</v>
      </c>
      <c r="I690" s="4" t="s">
        <v>867</v>
      </c>
      <c r="K690" s="4" t="str">
        <f>DEC2BIN(_xlfn.XLOOKUP(I690,'Initial Parameters'!$F$8:$F$11,'Initial Parameters'!$D$8:$D$11,0)-'Initial Parameters'!$E$4,2)</f>
        <v>10</v>
      </c>
      <c r="L690" s="4" t="str">
        <f t="shared" si="40"/>
        <v/>
      </c>
      <c r="M690" s="4" t="str">
        <f t="shared" si="41"/>
        <v/>
      </c>
      <c r="O690" s="5" t="str">
        <f>DEC2BIN(_xlfn.XLOOKUP(H690,'Initial Parameters'!$C$8:$C$11,'Initial Parameters'!$A$8:$A$11,0)-'Initial Parameters'!$E$3,2)</f>
        <v>00</v>
      </c>
      <c r="P690" s="5" t="str">
        <f t="shared" si="42"/>
        <v/>
      </c>
      <c r="Q690" s="5" t="str">
        <f t="shared" si="43"/>
        <v/>
      </c>
    </row>
    <row r="691" spans="1:17" x14ac:dyDescent="0.4">
      <c r="A691">
        <v>686</v>
      </c>
      <c r="B691" t="s">
        <v>685</v>
      </c>
      <c r="C691" t="s">
        <v>825</v>
      </c>
      <c r="D691" t="s">
        <v>732</v>
      </c>
      <c r="E691" t="s">
        <v>841</v>
      </c>
      <c r="F691" s="8" t="s">
        <v>840</v>
      </c>
      <c r="G691" t="s">
        <v>853</v>
      </c>
      <c r="H691" s="5" t="str" cm="1">
        <f t="array" ref="H691">_xlfn.IFS(D691="","Defense",_xlfn.XLOOKUP(D691,Sheet2!M:M,Sheet2!N:N,_xlfn.IFS(I691="Normal","Defense",I691="Defense","Tank",TRUE,"Speed"))&lt;&gt;0,_xlfn.XLOOKUP(D691,Sheet2!M:M,Sheet2!N:N,_xlfn.IFS(I691="Normal","Defense",I691="Defense","Tank",TRUE,"Speed")),TRUE,_xlfn.IFS(I691="Normal","Defense",I691="Defense","Tank",TRUE,I691))</f>
        <v>Defense</v>
      </c>
      <c r="I691" s="4" t="s">
        <v>732</v>
      </c>
      <c r="K691" s="4" t="str">
        <f>DEC2BIN(_xlfn.XLOOKUP(I691,'Initial Parameters'!$F$8:$F$11,'Initial Parameters'!$D$8:$D$11,0)-'Initial Parameters'!$E$4,2)</f>
        <v>00</v>
      </c>
      <c r="L691" s="4" t="str">
        <f t="shared" si="40"/>
        <v/>
      </c>
      <c r="M691" s="4" t="str">
        <f t="shared" si="41"/>
        <v/>
      </c>
      <c r="O691" s="5" t="str">
        <f>DEC2BIN(_xlfn.XLOOKUP(H691,'Initial Parameters'!$C$8:$C$11,'Initial Parameters'!$A$8:$A$11,0)-'Initial Parameters'!$E$3,2)</f>
        <v>00</v>
      </c>
      <c r="P691" s="5" t="str">
        <f t="shared" si="42"/>
        <v/>
      </c>
      <c r="Q691" s="5" t="str">
        <f t="shared" si="43"/>
        <v/>
      </c>
    </row>
    <row r="692" spans="1:17" x14ac:dyDescent="0.4">
      <c r="A692">
        <v>687</v>
      </c>
      <c r="B692" t="s">
        <v>686</v>
      </c>
      <c r="C692" t="s">
        <v>825</v>
      </c>
      <c r="D692" t="s">
        <v>747</v>
      </c>
      <c r="E692" t="s">
        <v>841</v>
      </c>
      <c r="F692" s="8" t="s">
        <v>849</v>
      </c>
      <c r="G692" t="s">
        <v>854</v>
      </c>
      <c r="H692" s="5" t="str" cm="1">
        <f t="array" ref="H692">_xlfn.IFS(D692="","Defense",_xlfn.XLOOKUP(D692,Sheet2!M:M,Sheet2!N:N,_xlfn.IFS(I692="Normal","Defense",I692="Defense","Tank",TRUE,"Speed"))&lt;&gt;0,_xlfn.XLOOKUP(D692,Sheet2!M:M,Sheet2!N:N,_xlfn.IFS(I692="Normal","Defense",I692="Defense","Tank",TRUE,"Speed")),TRUE,_xlfn.IFS(I692="Normal","Defense",I692="Defense","Tank",TRUE,I692))</f>
        <v>Attack</v>
      </c>
      <c r="I692" s="4" t="s">
        <v>732</v>
      </c>
      <c r="K692" s="4" t="str">
        <f>DEC2BIN(_xlfn.XLOOKUP(I692,'Initial Parameters'!$F$8:$F$11,'Initial Parameters'!$D$8:$D$11,0)-'Initial Parameters'!$E$4,2)</f>
        <v>00</v>
      </c>
      <c r="L692" s="4" t="str">
        <f t="shared" si="40"/>
        <v/>
      </c>
      <c r="M692" s="4" t="str">
        <f t="shared" si="41"/>
        <v/>
      </c>
      <c r="O692" s="5" t="str">
        <f>DEC2BIN(_xlfn.XLOOKUP(H692,'Initial Parameters'!$C$8:$C$11,'Initial Parameters'!$A$8:$A$11,0)-'Initial Parameters'!$E$3,2)</f>
        <v>01</v>
      </c>
      <c r="P692" s="5" t="str">
        <f t="shared" si="42"/>
        <v/>
      </c>
      <c r="Q692" s="5" t="str">
        <f t="shared" si="43"/>
        <v/>
      </c>
    </row>
    <row r="693" spans="1:17" x14ac:dyDescent="0.4">
      <c r="A693">
        <v>688</v>
      </c>
      <c r="B693" t="s">
        <v>687</v>
      </c>
      <c r="C693" t="s">
        <v>825</v>
      </c>
      <c r="D693" t="s">
        <v>739</v>
      </c>
      <c r="E693" t="s">
        <v>839</v>
      </c>
      <c r="F693" s="8" t="s">
        <v>843</v>
      </c>
      <c r="G693" t="s">
        <v>853</v>
      </c>
      <c r="H693" s="5" t="str" cm="1">
        <f t="array" ref="H693">_xlfn.IFS(D693="","Defense",_xlfn.XLOOKUP(D693,Sheet2!M:M,Sheet2!N:N,_xlfn.IFS(I693="Normal","Defense",I693="Defense","Tank",TRUE,"Speed"))&lt;&gt;0,_xlfn.XLOOKUP(D693,Sheet2!M:M,Sheet2!N:N,_xlfn.IFS(I693="Normal","Defense",I693="Defense","Tank",TRUE,"Speed")),TRUE,_xlfn.IFS(I693="Normal","Defense",I693="Defense","Tank",TRUE,I693))</f>
        <v>Attack</v>
      </c>
      <c r="I693" s="4" t="s">
        <v>869</v>
      </c>
      <c r="K693" s="4" t="str">
        <f>DEC2BIN(_xlfn.XLOOKUP(I693,'Initial Parameters'!$F$8:$F$11,'Initial Parameters'!$D$8:$D$11,0)-'Initial Parameters'!$E$4,2)</f>
        <v>01</v>
      </c>
      <c r="L693" s="4" t="str">
        <f t="shared" si="40"/>
        <v>00011101</v>
      </c>
      <c r="M693" s="4" t="str">
        <f t="shared" si="41"/>
        <v>1D2540E0</v>
      </c>
      <c r="O693" s="5" t="str">
        <f>DEC2BIN(_xlfn.XLOOKUP(H693,'Initial Parameters'!$C$8:$C$11,'Initial Parameters'!$A$8:$A$11,0)-'Initial Parameters'!$E$3,2)</f>
        <v>01</v>
      </c>
      <c r="P693" s="5" t="str">
        <f t="shared" si="42"/>
        <v>01101001</v>
      </c>
      <c r="Q693" s="5" t="str">
        <f t="shared" si="43"/>
        <v>691140B2</v>
      </c>
    </row>
    <row r="694" spans="1:17" x14ac:dyDescent="0.4">
      <c r="A694">
        <v>689</v>
      </c>
      <c r="B694" t="s">
        <v>688</v>
      </c>
      <c r="C694" t="s">
        <v>825</v>
      </c>
      <c r="D694" t="s">
        <v>102</v>
      </c>
      <c r="E694" t="s">
        <v>844</v>
      </c>
      <c r="F694" s="8" t="s">
        <v>847</v>
      </c>
      <c r="G694" t="s">
        <v>853</v>
      </c>
      <c r="H694" s="5" t="str" cm="1">
        <f t="array" ref="H694">_xlfn.IFS(D694="","Defense",_xlfn.XLOOKUP(D694,Sheet2!M:M,Sheet2!N:N,_xlfn.IFS(I694="Normal","Defense",I694="Defense","Tank",TRUE,"Speed"))&lt;&gt;0,_xlfn.XLOOKUP(D694,Sheet2!M:M,Sheet2!N:N,_xlfn.IFS(I694="Normal","Defense",I694="Defense","Tank",TRUE,"Speed")),TRUE,_xlfn.IFS(I694="Normal","Defense",I694="Defense","Tank",TRUE,I694))</f>
        <v>Speed</v>
      </c>
      <c r="I694" s="4" t="s">
        <v>868</v>
      </c>
      <c r="K694" s="4" t="str">
        <f>DEC2BIN(_xlfn.XLOOKUP(I694,'Initial Parameters'!$F$8:$F$11,'Initial Parameters'!$D$8:$D$11,0)-'Initial Parameters'!$E$4,2)</f>
        <v>11</v>
      </c>
      <c r="L694" s="4" t="str">
        <f t="shared" si="40"/>
        <v/>
      </c>
      <c r="M694" s="4" t="str">
        <f t="shared" si="41"/>
        <v/>
      </c>
      <c r="O694" s="5" t="str">
        <f>DEC2BIN(_xlfn.XLOOKUP(H694,'Initial Parameters'!$C$8:$C$11,'Initial Parameters'!$A$8:$A$11,0)-'Initial Parameters'!$E$3,2)</f>
        <v>10</v>
      </c>
      <c r="P694" s="5" t="str">
        <f t="shared" si="42"/>
        <v/>
      </c>
      <c r="Q694" s="5" t="str">
        <f t="shared" si="43"/>
        <v/>
      </c>
    </row>
    <row r="695" spans="1:17" x14ac:dyDescent="0.4">
      <c r="A695">
        <v>690</v>
      </c>
      <c r="B695" t="s">
        <v>689</v>
      </c>
      <c r="C695" t="s">
        <v>825</v>
      </c>
      <c r="D695" t="s">
        <v>738</v>
      </c>
      <c r="E695" t="s">
        <v>839</v>
      </c>
      <c r="F695" s="8" t="s">
        <v>842</v>
      </c>
      <c r="G695" t="s">
        <v>853</v>
      </c>
      <c r="H695" s="5" t="str" cm="1">
        <f t="array" ref="H695">_xlfn.IFS(D695="","Defense",_xlfn.XLOOKUP(D695,Sheet2!M:M,Sheet2!N:N,_xlfn.IFS(I695="Normal","Defense",I695="Defense","Tank",TRUE,"Speed"))&lt;&gt;0,_xlfn.XLOOKUP(D695,Sheet2!M:M,Sheet2!N:N,_xlfn.IFS(I695="Normal","Defense",I695="Defense","Tank",TRUE,"Speed")),TRUE,_xlfn.IFS(I695="Normal","Defense",I695="Defense","Tank",TRUE,I695))</f>
        <v>Speed</v>
      </c>
      <c r="I695" s="4" t="s">
        <v>869</v>
      </c>
      <c r="K695" s="4" t="str">
        <f>DEC2BIN(_xlfn.XLOOKUP(I695,'Initial Parameters'!$F$8:$F$11,'Initial Parameters'!$D$8:$D$11,0)-'Initial Parameters'!$E$4,2)</f>
        <v>01</v>
      </c>
      <c r="L695" s="4" t="str">
        <f t="shared" si="40"/>
        <v/>
      </c>
      <c r="M695" s="4" t="str">
        <f t="shared" si="41"/>
        <v/>
      </c>
      <c r="O695" s="5" t="str">
        <f>DEC2BIN(_xlfn.XLOOKUP(H695,'Initial Parameters'!$C$8:$C$11,'Initial Parameters'!$A$8:$A$11,0)-'Initial Parameters'!$E$3,2)</f>
        <v>10</v>
      </c>
      <c r="P695" s="5" t="str">
        <f t="shared" si="42"/>
        <v/>
      </c>
      <c r="Q695" s="5" t="str">
        <f t="shared" si="43"/>
        <v/>
      </c>
    </row>
    <row r="696" spans="1:17" x14ac:dyDescent="0.4">
      <c r="A696">
        <v>691</v>
      </c>
      <c r="B696" t="s">
        <v>690</v>
      </c>
      <c r="C696" t="s">
        <v>825</v>
      </c>
      <c r="D696" t="s">
        <v>747</v>
      </c>
      <c r="E696" t="s">
        <v>841</v>
      </c>
      <c r="F696" s="8" t="s">
        <v>840</v>
      </c>
      <c r="G696" t="s">
        <v>854</v>
      </c>
      <c r="H696" s="5" t="str" cm="1">
        <f t="array" ref="H696">_xlfn.IFS(D696="","Defense",_xlfn.XLOOKUP(D696,Sheet2!M:M,Sheet2!N:N,_xlfn.IFS(I696="Normal","Defense",I696="Defense","Tank",TRUE,"Speed"))&lt;&gt;0,_xlfn.XLOOKUP(D696,Sheet2!M:M,Sheet2!N:N,_xlfn.IFS(I696="Normal","Defense",I696="Defense","Tank",TRUE,"Speed")),TRUE,_xlfn.IFS(I696="Normal","Defense",I696="Defense","Tank",TRUE,I696))</f>
        <v>Attack</v>
      </c>
      <c r="I696" s="4" t="s">
        <v>732</v>
      </c>
      <c r="K696" s="4" t="str">
        <f>DEC2BIN(_xlfn.XLOOKUP(I696,'Initial Parameters'!$F$8:$F$11,'Initial Parameters'!$D$8:$D$11,0)-'Initial Parameters'!$E$4,2)</f>
        <v>00</v>
      </c>
      <c r="L696" s="4" t="str">
        <f t="shared" si="40"/>
        <v/>
      </c>
      <c r="M696" s="4" t="str">
        <f t="shared" si="41"/>
        <v/>
      </c>
      <c r="O696" s="5" t="str">
        <f>DEC2BIN(_xlfn.XLOOKUP(H696,'Initial Parameters'!$C$8:$C$11,'Initial Parameters'!$A$8:$A$11,0)-'Initial Parameters'!$E$3,2)</f>
        <v>01</v>
      </c>
      <c r="P696" s="5" t="str">
        <f t="shared" si="42"/>
        <v/>
      </c>
      <c r="Q696" s="5" t="str">
        <f t="shared" si="43"/>
        <v/>
      </c>
    </row>
    <row r="697" spans="1:17" x14ac:dyDescent="0.4">
      <c r="A697">
        <v>692</v>
      </c>
      <c r="B697" t="s">
        <v>691</v>
      </c>
      <c r="C697" t="s">
        <v>825</v>
      </c>
      <c r="D697" t="s">
        <v>747</v>
      </c>
      <c r="E697" t="s">
        <v>839</v>
      </c>
      <c r="F697" s="8" t="s">
        <v>825</v>
      </c>
      <c r="G697" t="s">
        <v>853</v>
      </c>
      <c r="H697" s="5" t="str" cm="1">
        <f t="array" ref="H697">_xlfn.IFS(D697="","Defense",_xlfn.XLOOKUP(D697,Sheet2!M:M,Sheet2!N:N,_xlfn.IFS(I697="Normal","Defense",I697="Defense","Tank",TRUE,"Speed"))&lt;&gt;0,_xlfn.XLOOKUP(D697,Sheet2!M:M,Sheet2!N:N,_xlfn.IFS(I697="Normal","Defense",I697="Defense","Tank",TRUE,"Speed")),TRUE,_xlfn.IFS(I697="Normal","Defense",I697="Defense","Tank",TRUE,I697))</f>
        <v>Attack</v>
      </c>
      <c r="I697" s="4" t="s">
        <v>869</v>
      </c>
      <c r="K697" s="4" t="str">
        <f>DEC2BIN(_xlfn.XLOOKUP(I697,'Initial Parameters'!$F$8:$F$11,'Initial Parameters'!$D$8:$D$11,0)-'Initial Parameters'!$E$4,2)</f>
        <v>01</v>
      </c>
      <c r="L697" s="4" t="str">
        <f t="shared" si="40"/>
        <v>00100101</v>
      </c>
      <c r="M697" s="4" t="str">
        <f t="shared" si="41"/>
        <v/>
      </c>
      <c r="O697" s="5" t="str">
        <f>DEC2BIN(_xlfn.XLOOKUP(H697,'Initial Parameters'!$C$8:$C$11,'Initial Parameters'!$A$8:$A$11,0)-'Initial Parameters'!$E$3,2)</f>
        <v>01</v>
      </c>
      <c r="P697" s="5" t="str">
        <f t="shared" si="42"/>
        <v>00010001</v>
      </c>
      <c r="Q697" s="5" t="str">
        <f t="shared" si="43"/>
        <v/>
      </c>
    </row>
    <row r="698" spans="1:17" x14ac:dyDescent="0.4">
      <c r="A698">
        <v>693</v>
      </c>
      <c r="B698" t="s">
        <v>692</v>
      </c>
      <c r="C698" t="s">
        <v>825</v>
      </c>
      <c r="D698" t="s">
        <v>740</v>
      </c>
      <c r="E698" t="s">
        <v>839</v>
      </c>
      <c r="F698" s="8" t="s">
        <v>843</v>
      </c>
      <c r="G698" t="s">
        <v>854</v>
      </c>
      <c r="H698" s="5" t="str" cm="1">
        <f t="array" ref="H698">_xlfn.IFS(D698="","Defense",_xlfn.XLOOKUP(D698,Sheet2!M:M,Sheet2!N:N,_xlfn.IFS(I698="Normal","Defense",I698="Defense","Tank",TRUE,"Speed"))&lt;&gt;0,_xlfn.XLOOKUP(D698,Sheet2!M:M,Sheet2!N:N,_xlfn.IFS(I698="Normal","Defense",I698="Defense","Tank",TRUE,"Speed")),TRUE,_xlfn.IFS(I698="Normal","Defense",I698="Defense","Tank",TRUE,I698))</f>
        <v>Defense</v>
      </c>
      <c r="I698" s="4" t="s">
        <v>869</v>
      </c>
      <c r="K698" s="4" t="str">
        <f>DEC2BIN(_xlfn.XLOOKUP(I698,'Initial Parameters'!$F$8:$F$11,'Initial Parameters'!$D$8:$D$11,0)-'Initial Parameters'!$E$4,2)</f>
        <v>01</v>
      </c>
      <c r="L698" s="4" t="str">
        <f t="shared" si="40"/>
        <v/>
      </c>
      <c r="M698" s="4" t="str">
        <f t="shared" si="41"/>
        <v/>
      </c>
      <c r="O698" s="5" t="str">
        <f>DEC2BIN(_xlfn.XLOOKUP(H698,'Initial Parameters'!$C$8:$C$11,'Initial Parameters'!$A$8:$A$11,0)-'Initial Parameters'!$E$3,2)</f>
        <v>00</v>
      </c>
      <c r="P698" s="5" t="str">
        <f t="shared" si="42"/>
        <v/>
      </c>
      <c r="Q698" s="5" t="str">
        <f t="shared" si="43"/>
        <v/>
      </c>
    </row>
    <row r="699" spans="1:17" x14ac:dyDescent="0.4">
      <c r="A699">
        <v>694</v>
      </c>
      <c r="B699" t="s">
        <v>693</v>
      </c>
      <c r="C699" t="s">
        <v>825</v>
      </c>
      <c r="D699" t="s">
        <v>736</v>
      </c>
      <c r="E699" t="s">
        <v>844</v>
      </c>
      <c r="F699" s="8" t="s">
        <v>848</v>
      </c>
      <c r="G699" t="s">
        <v>857</v>
      </c>
      <c r="H699" s="5" t="str" cm="1">
        <f t="array" ref="H699">_xlfn.IFS(D699="","Defense",_xlfn.XLOOKUP(D699,Sheet2!M:M,Sheet2!N:N,_xlfn.IFS(I699="Normal","Defense",I699="Defense","Tank",TRUE,"Speed"))&lt;&gt;0,_xlfn.XLOOKUP(D699,Sheet2!M:M,Sheet2!N:N,_xlfn.IFS(I699="Normal","Defense",I699="Defense","Tank",TRUE,"Speed")),TRUE,_xlfn.IFS(I699="Normal","Defense",I699="Defense","Tank",TRUE,I699))</f>
        <v>Attack</v>
      </c>
      <c r="I699" s="4" t="s">
        <v>867</v>
      </c>
      <c r="K699" s="4" t="str">
        <f>DEC2BIN(_xlfn.XLOOKUP(I699,'Initial Parameters'!$F$8:$F$11,'Initial Parameters'!$D$8:$D$11,0)-'Initial Parameters'!$E$4,2)</f>
        <v>10</v>
      </c>
      <c r="L699" s="4" t="str">
        <f t="shared" si="40"/>
        <v/>
      </c>
      <c r="M699" s="4" t="str">
        <f t="shared" si="41"/>
        <v/>
      </c>
      <c r="O699" s="5" t="str">
        <f>DEC2BIN(_xlfn.XLOOKUP(H699,'Initial Parameters'!$C$8:$C$11,'Initial Parameters'!$A$8:$A$11,0)-'Initial Parameters'!$E$3,2)</f>
        <v>01</v>
      </c>
      <c r="P699" s="5" t="str">
        <f t="shared" si="42"/>
        <v/>
      </c>
      <c r="Q699" s="5" t="str">
        <f t="shared" si="43"/>
        <v/>
      </c>
    </row>
    <row r="700" spans="1:17" x14ac:dyDescent="0.4">
      <c r="A700">
        <v>695</v>
      </c>
      <c r="B700" t="s">
        <v>694</v>
      </c>
      <c r="C700" t="s">
        <v>825</v>
      </c>
      <c r="D700" t="s">
        <v>748</v>
      </c>
      <c r="E700" t="s">
        <v>839</v>
      </c>
      <c r="F700" s="8" t="s">
        <v>849</v>
      </c>
      <c r="G700" t="s">
        <v>854</v>
      </c>
      <c r="H700" s="5" t="str" cm="1">
        <f t="array" ref="H700">_xlfn.IFS(D700="","Defense",_xlfn.XLOOKUP(D700,Sheet2!M:M,Sheet2!N:N,_xlfn.IFS(I700="Normal","Defense",I700="Defense","Tank",TRUE,"Speed"))&lt;&gt;0,_xlfn.XLOOKUP(D700,Sheet2!M:M,Sheet2!N:N,_xlfn.IFS(I700="Normal","Defense",I700="Defense","Tank",TRUE,"Speed")),TRUE,_xlfn.IFS(I700="Normal","Defense",I700="Defense","Tank",TRUE,I700))</f>
        <v>Defense</v>
      </c>
      <c r="I700" s="4" t="s">
        <v>732</v>
      </c>
      <c r="K700" s="4" t="str">
        <f>DEC2BIN(_xlfn.XLOOKUP(I700,'Initial Parameters'!$F$8:$F$11,'Initial Parameters'!$D$8:$D$11,0)-'Initial Parameters'!$E$4,2)</f>
        <v>00</v>
      </c>
      <c r="L700" s="4" t="str">
        <f t="shared" si="40"/>
        <v/>
      </c>
      <c r="M700" s="4" t="str">
        <f t="shared" si="41"/>
        <v/>
      </c>
      <c r="O700" s="5" t="str">
        <f>DEC2BIN(_xlfn.XLOOKUP(H700,'Initial Parameters'!$C$8:$C$11,'Initial Parameters'!$A$8:$A$11,0)-'Initial Parameters'!$E$3,2)</f>
        <v>00</v>
      </c>
      <c r="P700" s="5" t="str">
        <f t="shared" si="42"/>
        <v/>
      </c>
      <c r="Q700" s="5" t="str">
        <f t="shared" si="43"/>
        <v/>
      </c>
    </row>
    <row r="701" spans="1:17" x14ac:dyDescent="0.4">
      <c r="A701">
        <v>696</v>
      </c>
      <c r="B701" t="s">
        <v>695</v>
      </c>
      <c r="C701" t="s">
        <v>825</v>
      </c>
      <c r="D701" t="s">
        <v>740</v>
      </c>
      <c r="E701" t="s">
        <v>839</v>
      </c>
      <c r="F701" s="8" t="s">
        <v>849</v>
      </c>
      <c r="G701" t="s">
        <v>854</v>
      </c>
      <c r="H701" s="5" t="str" cm="1">
        <f t="array" ref="H701">_xlfn.IFS(D701="","Defense",_xlfn.XLOOKUP(D701,Sheet2!M:M,Sheet2!N:N,_xlfn.IFS(I701="Normal","Defense",I701="Defense","Tank",TRUE,"Speed"))&lt;&gt;0,_xlfn.XLOOKUP(D701,Sheet2!M:M,Sheet2!N:N,_xlfn.IFS(I701="Normal","Defense",I701="Defense","Tank",TRUE,"Speed")),TRUE,_xlfn.IFS(I701="Normal","Defense",I701="Defense","Tank",TRUE,I701))</f>
        <v>Defense</v>
      </c>
      <c r="I701" s="4" t="s">
        <v>732</v>
      </c>
      <c r="K701" s="4" t="str">
        <f>DEC2BIN(_xlfn.XLOOKUP(I701,'Initial Parameters'!$F$8:$F$11,'Initial Parameters'!$D$8:$D$11,0)-'Initial Parameters'!$E$4,2)</f>
        <v>00</v>
      </c>
      <c r="L701" s="4" t="str">
        <f t="shared" si="40"/>
        <v>01000000</v>
      </c>
      <c r="M701" s="4" t="str">
        <f t="shared" si="41"/>
        <v/>
      </c>
      <c r="O701" s="5" t="str">
        <f>DEC2BIN(_xlfn.XLOOKUP(H701,'Initial Parameters'!$C$8:$C$11,'Initial Parameters'!$A$8:$A$11,0)-'Initial Parameters'!$E$3,2)</f>
        <v>00</v>
      </c>
      <c r="P701" s="5" t="str">
        <f t="shared" si="42"/>
        <v>01000000</v>
      </c>
      <c r="Q701" s="5" t="str">
        <f t="shared" si="43"/>
        <v/>
      </c>
    </row>
    <row r="702" spans="1:17" x14ac:dyDescent="0.4">
      <c r="A702">
        <v>697</v>
      </c>
      <c r="B702" t="s">
        <v>696</v>
      </c>
      <c r="C702" t="s">
        <v>825</v>
      </c>
      <c r="D702" t="s">
        <v>745</v>
      </c>
      <c r="E702" t="s">
        <v>841</v>
      </c>
      <c r="F702" s="8" t="s">
        <v>849</v>
      </c>
      <c r="G702" t="s">
        <v>854</v>
      </c>
      <c r="H702" s="5" t="str" cm="1">
        <f t="array" ref="H702">_xlfn.IFS(D702="","Defense",_xlfn.XLOOKUP(D702,Sheet2!M:M,Sheet2!N:N,_xlfn.IFS(I702="Normal","Defense",I702="Defense","Tank",TRUE,"Speed"))&lt;&gt;0,_xlfn.XLOOKUP(D702,Sheet2!M:M,Sheet2!N:N,_xlfn.IFS(I702="Normal","Defense",I702="Defense","Tank",TRUE,"Speed")),TRUE,_xlfn.IFS(I702="Normal","Defense",I702="Defense","Tank",TRUE,I702))</f>
        <v>Defense</v>
      </c>
      <c r="I702" s="4" t="s">
        <v>732</v>
      </c>
      <c r="K702" s="4" t="str">
        <f>DEC2BIN(_xlfn.XLOOKUP(I702,'Initial Parameters'!$F$8:$F$11,'Initial Parameters'!$D$8:$D$11,0)-'Initial Parameters'!$E$4,2)</f>
        <v>00</v>
      </c>
      <c r="L702" s="4" t="str">
        <f t="shared" si="40"/>
        <v/>
      </c>
      <c r="M702" s="4" t="str">
        <f t="shared" si="41"/>
        <v/>
      </c>
      <c r="O702" s="5" t="str">
        <f>DEC2BIN(_xlfn.XLOOKUP(H702,'Initial Parameters'!$C$8:$C$11,'Initial Parameters'!$A$8:$A$11,0)-'Initial Parameters'!$E$3,2)</f>
        <v>00</v>
      </c>
      <c r="P702" s="5" t="str">
        <f t="shared" si="42"/>
        <v/>
      </c>
      <c r="Q702" s="5" t="str">
        <f t="shared" si="43"/>
        <v/>
      </c>
    </row>
    <row r="703" spans="1:17" x14ac:dyDescent="0.4">
      <c r="A703">
        <v>698</v>
      </c>
      <c r="B703" t="s">
        <v>697</v>
      </c>
      <c r="C703" t="s">
        <v>825</v>
      </c>
      <c r="D703" t="s">
        <v>734</v>
      </c>
      <c r="E703" t="s">
        <v>841</v>
      </c>
      <c r="F703" s="8" t="s">
        <v>849</v>
      </c>
      <c r="G703" t="s">
        <v>854</v>
      </c>
      <c r="H703" s="5" t="str" cm="1">
        <f t="array" ref="H703">_xlfn.IFS(D703="","Defense",_xlfn.XLOOKUP(D703,Sheet2!M:M,Sheet2!N:N,_xlfn.IFS(I703="Normal","Defense",I703="Defense","Tank",TRUE,"Speed"))&lt;&gt;0,_xlfn.XLOOKUP(D703,Sheet2!M:M,Sheet2!N:N,_xlfn.IFS(I703="Normal","Defense",I703="Defense","Tank",TRUE,"Speed")),TRUE,_xlfn.IFS(I703="Normal","Defense",I703="Defense","Tank",TRUE,I703))</f>
        <v>Defense</v>
      </c>
      <c r="I703" s="4" t="s">
        <v>732</v>
      </c>
      <c r="K703" s="4" t="str">
        <f>DEC2BIN(_xlfn.XLOOKUP(I703,'Initial Parameters'!$F$8:$F$11,'Initial Parameters'!$D$8:$D$11,0)-'Initial Parameters'!$E$4,2)</f>
        <v>00</v>
      </c>
      <c r="L703" s="4" t="str">
        <f t="shared" si="40"/>
        <v/>
      </c>
      <c r="M703" s="4" t="str">
        <f t="shared" si="41"/>
        <v/>
      </c>
      <c r="O703" s="5" t="str">
        <f>DEC2BIN(_xlfn.XLOOKUP(H703,'Initial Parameters'!$C$8:$C$11,'Initial Parameters'!$A$8:$A$11,0)-'Initial Parameters'!$E$3,2)</f>
        <v>00</v>
      </c>
      <c r="P703" s="5" t="str">
        <f t="shared" si="42"/>
        <v/>
      </c>
      <c r="Q703" s="5" t="str">
        <f t="shared" si="43"/>
        <v/>
      </c>
    </row>
    <row r="704" spans="1:17" x14ac:dyDescent="0.4">
      <c r="A704">
        <v>699</v>
      </c>
      <c r="B704" t="s">
        <v>698</v>
      </c>
      <c r="C704">
        <v>1</v>
      </c>
      <c r="D704" t="s">
        <v>748</v>
      </c>
      <c r="E704" t="s">
        <v>839</v>
      </c>
      <c r="F704" s="8" t="s">
        <v>843</v>
      </c>
      <c r="G704" t="s">
        <v>854</v>
      </c>
      <c r="H704" s="5" t="str" cm="1">
        <f t="array" ref="H704">_xlfn.IFS(D704="","Defense",_xlfn.XLOOKUP(D704,Sheet2!M:M,Sheet2!N:N,_xlfn.IFS(I704="Normal","Defense",I704="Defense","Tank",TRUE,"Speed"))&lt;&gt;0,_xlfn.XLOOKUP(D704,Sheet2!M:M,Sheet2!N:N,_xlfn.IFS(I704="Normal","Defense",I704="Defense","Tank",TRUE,"Speed")),TRUE,_xlfn.IFS(I704="Normal","Defense",I704="Defense","Tank",TRUE,I704))</f>
        <v>Attack</v>
      </c>
      <c r="I704" s="4" t="s">
        <v>869</v>
      </c>
      <c r="K704" s="4" t="str">
        <f>DEC2BIN(_xlfn.XLOOKUP(I704,'Initial Parameters'!$F$8:$F$11,'Initial Parameters'!$D$8:$D$11,0)-'Initial Parameters'!$E$4,2)</f>
        <v>01</v>
      </c>
      <c r="L704" s="4" t="str">
        <f t="shared" si="40"/>
        <v/>
      </c>
      <c r="M704" s="4" t="str">
        <f t="shared" si="41"/>
        <v/>
      </c>
      <c r="O704" s="5" t="str">
        <f>DEC2BIN(_xlfn.XLOOKUP(H704,'Initial Parameters'!$C$8:$C$11,'Initial Parameters'!$A$8:$A$11,0)-'Initial Parameters'!$E$3,2)</f>
        <v>01</v>
      </c>
      <c r="P704" s="5" t="str">
        <f t="shared" si="42"/>
        <v/>
      </c>
      <c r="Q704" s="5" t="str">
        <f t="shared" si="43"/>
        <v/>
      </c>
    </row>
    <row r="705" spans="1:17" x14ac:dyDescent="0.4">
      <c r="A705">
        <v>700</v>
      </c>
      <c r="B705" t="s">
        <v>699</v>
      </c>
      <c r="C705">
        <v>1</v>
      </c>
      <c r="D705" t="s">
        <v>737</v>
      </c>
      <c r="E705" t="s">
        <v>841</v>
      </c>
      <c r="F705" s="8" t="s">
        <v>840</v>
      </c>
      <c r="G705" t="s">
        <v>854</v>
      </c>
      <c r="H705" s="5" t="str" cm="1">
        <f t="array" ref="H705">_xlfn.IFS(D705="","Defense",_xlfn.XLOOKUP(D705,Sheet2!M:M,Sheet2!N:N,_xlfn.IFS(I705="Normal","Defense",I705="Defense","Tank",TRUE,"Speed"))&lt;&gt;0,_xlfn.XLOOKUP(D705,Sheet2!M:M,Sheet2!N:N,_xlfn.IFS(I705="Normal","Defense",I705="Defense","Tank",TRUE,"Speed")),TRUE,_xlfn.IFS(I705="Normal","Defense",I705="Defense","Tank",TRUE,I705))</f>
        <v>Speed</v>
      </c>
      <c r="I705" s="4" t="s">
        <v>732</v>
      </c>
      <c r="K705" s="4" t="str">
        <f>DEC2BIN(_xlfn.XLOOKUP(I705,'Initial Parameters'!$F$8:$F$11,'Initial Parameters'!$D$8:$D$11,0)-'Initial Parameters'!$E$4,2)</f>
        <v>00</v>
      </c>
      <c r="L705" s="4" t="str">
        <f t="shared" si="40"/>
        <v>11100000</v>
      </c>
      <c r="M705" s="4" t="str">
        <f t="shared" si="41"/>
        <v/>
      </c>
      <c r="O705" s="5" t="str">
        <f>DEC2BIN(_xlfn.XLOOKUP(H705,'Initial Parameters'!$C$8:$C$11,'Initial Parameters'!$A$8:$A$11,0)-'Initial Parameters'!$E$3,2)</f>
        <v>10</v>
      </c>
      <c r="P705" s="5" t="str">
        <f t="shared" si="42"/>
        <v>10110010</v>
      </c>
      <c r="Q705" s="5" t="str">
        <f t="shared" si="43"/>
        <v/>
      </c>
    </row>
    <row r="706" spans="1:17" x14ac:dyDescent="0.4">
      <c r="A706">
        <v>701</v>
      </c>
      <c r="B706" t="s">
        <v>700</v>
      </c>
      <c r="C706" t="s">
        <v>825</v>
      </c>
      <c r="D706" t="s">
        <v>732</v>
      </c>
      <c r="E706" t="s">
        <v>839</v>
      </c>
      <c r="F706" s="8" t="s">
        <v>842</v>
      </c>
      <c r="G706" t="s">
        <v>854</v>
      </c>
      <c r="H706" s="5" t="str" cm="1">
        <f t="array" ref="H706">_xlfn.IFS(D706="","Defense",_xlfn.XLOOKUP(D706,Sheet2!M:M,Sheet2!N:N,_xlfn.IFS(I706="Normal","Defense",I706="Defense","Tank",TRUE,"Speed"))&lt;&gt;0,_xlfn.XLOOKUP(D706,Sheet2!M:M,Sheet2!N:N,_xlfn.IFS(I706="Normal","Defense",I706="Defense","Tank",TRUE,"Speed")),TRUE,_xlfn.IFS(I706="Normal","Defense",I706="Defense","Tank",TRUE,I706))</f>
        <v>Defense</v>
      </c>
      <c r="I706" s="4" t="s">
        <v>732</v>
      </c>
      <c r="K706" s="4" t="str">
        <f>DEC2BIN(_xlfn.XLOOKUP(I706,'Initial Parameters'!$F$8:$F$11,'Initial Parameters'!$D$8:$D$11,0)-'Initial Parameters'!$E$4,2)</f>
        <v>00</v>
      </c>
      <c r="L706" s="4" t="str">
        <f t="shared" si="40"/>
        <v/>
      </c>
      <c r="M706" s="4" t="str">
        <f t="shared" si="41"/>
        <v/>
      </c>
      <c r="O706" s="5" t="str">
        <f>DEC2BIN(_xlfn.XLOOKUP(H706,'Initial Parameters'!$C$8:$C$11,'Initial Parameters'!$A$8:$A$11,0)-'Initial Parameters'!$E$3,2)</f>
        <v>00</v>
      </c>
      <c r="P706" s="5" t="str">
        <f t="shared" si="42"/>
        <v/>
      </c>
      <c r="Q706" s="5" t="str">
        <f t="shared" si="43"/>
        <v/>
      </c>
    </row>
    <row r="707" spans="1:17" x14ac:dyDescent="0.4">
      <c r="A707">
        <v>702</v>
      </c>
      <c r="B707" t="s">
        <v>701</v>
      </c>
      <c r="C707">
        <v>2</v>
      </c>
      <c r="D707" t="s">
        <v>732</v>
      </c>
      <c r="E707" t="s">
        <v>844</v>
      </c>
      <c r="F707" s="8" t="s">
        <v>850</v>
      </c>
      <c r="G707" t="s">
        <v>855</v>
      </c>
      <c r="H707" s="5" t="str" cm="1">
        <f t="array" ref="H707">_xlfn.IFS(D707="","Defense",_xlfn.XLOOKUP(D707,Sheet2!M:M,Sheet2!N:N,_xlfn.IFS(I707="Normal","Defense",I707="Defense","Tank",TRUE,"Speed"))&lt;&gt;0,_xlfn.XLOOKUP(D707,Sheet2!M:M,Sheet2!N:N,_xlfn.IFS(I707="Normal","Defense",I707="Defense","Tank",TRUE,"Speed")),TRUE,_xlfn.IFS(I707="Normal","Defense",I707="Defense","Tank",TRUE,I707))</f>
        <v>Tank</v>
      </c>
      <c r="I707" s="4" t="s">
        <v>867</v>
      </c>
      <c r="K707" s="4" t="str">
        <f>DEC2BIN(_xlfn.XLOOKUP(I707,'Initial Parameters'!$F$8:$F$11,'Initial Parameters'!$D$8:$D$11,0)-'Initial Parameters'!$E$4,2)</f>
        <v>10</v>
      </c>
      <c r="L707" s="4" t="str">
        <f t="shared" si="40"/>
        <v/>
      </c>
      <c r="M707" s="4" t="str">
        <f t="shared" si="41"/>
        <v/>
      </c>
      <c r="O707" s="5" t="str">
        <f>DEC2BIN(_xlfn.XLOOKUP(H707,'Initial Parameters'!$C$8:$C$11,'Initial Parameters'!$A$8:$A$11,0)-'Initial Parameters'!$E$3,2)</f>
        <v>11</v>
      </c>
      <c r="P707" s="5" t="str">
        <f t="shared" si="42"/>
        <v/>
      </c>
      <c r="Q707" s="5" t="str">
        <f t="shared" si="43"/>
        <v/>
      </c>
    </row>
    <row r="708" spans="1:17" x14ac:dyDescent="0.4">
      <c r="A708">
        <v>703</v>
      </c>
      <c r="B708" t="s">
        <v>702</v>
      </c>
      <c r="C708">
        <v>2</v>
      </c>
      <c r="D708" t="s">
        <v>102</v>
      </c>
      <c r="E708" t="s">
        <v>841</v>
      </c>
      <c r="F708" s="8" t="s">
        <v>840</v>
      </c>
      <c r="G708" t="s">
        <v>854</v>
      </c>
      <c r="H708" s="5" t="str" cm="1">
        <f t="array" ref="H708">_xlfn.IFS(D708="","Defense",_xlfn.XLOOKUP(D708,Sheet2!M:M,Sheet2!N:N,_xlfn.IFS(I708="Normal","Defense",I708="Defense","Tank",TRUE,"Speed"))&lt;&gt;0,_xlfn.XLOOKUP(D708,Sheet2!M:M,Sheet2!N:N,_xlfn.IFS(I708="Normal","Defense",I708="Defense","Tank",TRUE,"Speed")),TRUE,_xlfn.IFS(I708="Normal","Defense",I708="Defense","Tank",TRUE,I708))</f>
        <v>Speed</v>
      </c>
      <c r="I708" s="4" t="s">
        <v>868</v>
      </c>
      <c r="K708" s="4" t="str">
        <f>DEC2BIN(_xlfn.XLOOKUP(I708,'Initial Parameters'!$F$8:$F$11,'Initial Parameters'!$D$8:$D$11,0)-'Initial Parameters'!$E$4,2)</f>
        <v>11</v>
      </c>
      <c r="L708" s="4" t="str">
        <f t="shared" si="40"/>
        <v/>
      </c>
      <c r="M708" s="4" t="str">
        <f t="shared" si="41"/>
        <v/>
      </c>
      <c r="O708" s="5" t="str">
        <f>DEC2BIN(_xlfn.XLOOKUP(H708,'Initial Parameters'!$C$8:$C$11,'Initial Parameters'!$A$8:$A$11,0)-'Initial Parameters'!$E$3,2)</f>
        <v>10</v>
      </c>
      <c r="P708" s="5" t="str">
        <f t="shared" si="42"/>
        <v/>
      </c>
      <c r="Q708" s="5" t="str">
        <f t="shared" si="43"/>
        <v/>
      </c>
    </row>
    <row r="709" spans="1:17" x14ac:dyDescent="0.4">
      <c r="A709">
        <v>704</v>
      </c>
      <c r="B709" t="s">
        <v>703</v>
      </c>
      <c r="C709">
        <v>-6</v>
      </c>
      <c r="D709" t="s">
        <v>735</v>
      </c>
      <c r="E709" t="s">
        <v>841</v>
      </c>
      <c r="F709" s="8" t="s">
        <v>849</v>
      </c>
      <c r="G709" t="s">
        <v>854</v>
      </c>
      <c r="H709" s="5" t="str" cm="1">
        <f t="array" ref="H709">_xlfn.IFS(D709="","Defense",_xlfn.XLOOKUP(D709,Sheet2!M:M,Sheet2!N:N,_xlfn.IFS(I709="Normal","Defense",I709="Defense","Tank",TRUE,"Speed"))&lt;&gt;0,_xlfn.XLOOKUP(D709,Sheet2!M:M,Sheet2!N:N,_xlfn.IFS(I709="Normal","Defense",I709="Defense","Tank",TRUE,"Speed")),TRUE,_xlfn.IFS(I709="Normal","Defense",I709="Defense","Tank",TRUE,I709))</f>
        <v>Tank</v>
      </c>
      <c r="I709" s="4" t="s">
        <v>732</v>
      </c>
      <c r="K709" s="4" t="str">
        <f>DEC2BIN(_xlfn.XLOOKUP(I709,'Initial Parameters'!$F$8:$F$11,'Initial Parameters'!$D$8:$D$11,0)-'Initial Parameters'!$E$4,2)</f>
        <v>00</v>
      </c>
      <c r="L709" s="4" t="str">
        <f t="shared" si="40"/>
        <v>01010100</v>
      </c>
      <c r="M709" s="4" t="str">
        <f t="shared" si="41"/>
        <v>545D8041</v>
      </c>
      <c r="O709" s="5" t="str">
        <f>DEC2BIN(_xlfn.XLOOKUP(H709,'Initial Parameters'!$C$8:$C$11,'Initial Parameters'!$A$8:$A$11,0)-'Initial Parameters'!$E$3,2)</f>
        <v>11</v>
      </c>
      <c r="P709" s="5" t="str">
        <f t="shared" si="42"/>
        <v>01100011</v>
      </c>
      <c r="Q709" s="5" t="str">
        <f t="shared" si="43"/>
        <v>639DCC82</v>
      </c>
    </row>
    <row r="710" spans="1:17" x14ac:dyDescent="0.4">
      <c r="A710">
        <v>705</v>
      </c>
      <c r="B710" t="s">
        <v>704</v>
      </c>
      <c r="C710" t="s">
        <v>825</v>
      </c>
      <c r="D710" t="s">
        <v>734</v>
      </c>
      <c r="E710" t="s">
        <v>841</v>
      </c>
      <c r="F710" s="8" t="s">
        <v>843</v>
      </c>
      <c r="G710" t="s">
        <v>854</v>
      </c>
      <c r="H710" s="5" t="str" cm="1">
        <f t="array" ref="H710">_xlfn.IFS(D710="","Defense",_xlfn.XLOOKUP(D710,Sheet2!M:M,Sheet2!N:N,_xlfn.IFS(I710="Normal","Defense",I710="Defense","Tank",TRUE,"Speed"))&lt;&gt;0,_xlfn.XLOOKUP(D710,Sheet2!M:M,Sheet2!N:N,_xlfn.IFS(I710="Normal","Defense",I710="Defense","Tank",TRUE,"Speed")),TRUE,_xlfn.IFS(I710="Normal","Defense",I710="Defense","Tank",TRUE,I710))</f>
        <v>Defense</v>
      </c>
      <c r="I710" s="4" t="s">
        <v>869</v>
      </c>
      <c r="K710" s="4" t="str">
        <f>DEC2BIN(_xlfn.XLOOKUP(I710,'Initial Parameters'!$F$8:$F$11,'Initial Parameters'!$D$8:$D$11,0)-'Initial Parameters'!$E$4,2)</f>
        <v>01</v>
      </c>
      <c r="L710" s="4" t="str">
        <f t="shared" ref="L710:L733" si="44">IF(MOD($A710,4)=0,_xlfn.CONCAT(K713,K712,K711,K710),"")</f>
        <v/>
      </c>
      <c r="M710" s="4" t="str">
        <f t="shared" ref="M710:M733" si="45">IF(MOD($A710,16)=0,_xlfn.CONCAT(BIN2HEX(L710,2),BIN2HEX(L714,2),BIN2HEX(L718,2),BIN2HEX(L722,2)),"")</f>
        <v/>
      </c>
      <c r="O710" s="5" t="str">
        <f>DEC2BIN(_xlfn.XLOOKUP(H710,'Initial Parameters'!$C$8:$C$11,'Initial Parameters'!$A$8:$A$11,0)-'Initial Parameters'!$E$3,2)</f>
        <v>00</v>
      </c>
      <c r="P710" s="5" t="str">
        <f t="shared" ref="P710:P733" si="46">IF(MOD($A710,4)=0,_xlfn.CONCAT(O713,O712,O711,O710),"")</f>
        <v/>
      </c>
      <c r="Q710" s="5" t="str">
        <f t="shared" ref="Q710:Q733" si="47">IF(MOD($A710,16)=0,_xlfn.CONCAT(BIN2HEX(P710,2),BIN2HEX(P714,2),BIN2HEX(P718,2),BIN2HEX(P722,2)),"")</f>
        <v/>
      </c>
    </row>
    <row r="711" spans="1:17" x14ac:dyDescent="0.4">
      <c r="A711">
        <v>706</v>
      </c>
      <c r="B711" t="s">
        <v>705</v>
      </c>
      <c r="C711" t="s">
        <v>825</v>
      </c>
      <c r="D711" t="s">
        <v>102</v>
      </c>
      <c r="E711" t="s">
        <v>839</v>
      </c>
      <c r="F711" s="8" t="s">
        <v>843</v>
      </c>
      <c r="G711" t="s">
        <v>853</v>
      </c>
      <c r="H711" s="5" t="str" cm="1">
        <f t="array" ref="H711">_xlfn.IFS(D711="","Defense",_xlfn.XLOOKUP(D711,Sheet2!M:M,Sheet2!N:N,_xlfn.IFS(I711="Normal","Defense",I711="Defense","Tank",TRUE,"Speed"))&lt;&gt;0,_xlfn.XLOOKUP(D711,Sheet2!M:M,Sheet2!N:N,_xlfn.IFS(I711="Normal","Defense",I711="Defense","Tank",TRUE,"Speed")),TRUE,_xlfn.IFS(I711="Normal","Defense",I711="Defense","Tank",TRUE,I711))</f>
        <v>Speed</v>
      </c>
      <c r="I711" s="4" t="s">
        <v>869</v>
      </c>
      <c r="K711" s="4" t="str">
        <f>DEC2BIN(_xlfn.XLOOKUP(I711,'Initial Parameters'!$F$8:$F$11,'Initial Parameters'!$D$8:$D$11,0)-'Initial Parameters'!$E$4,2)</f>
        <v>01</v>
      </c>
      <c r="L711" s="4" t="str">
        <f t="shared" si="44"/>
        <v/>
      </c>
      <c r="M711" s="4" t="str">
        <f t="shared" si="45"/>
        <v/>
      </c>
      <c r="O711" s="5" t="str">
        <f>DEC2BIN(_xlfn.XLOOKUP(H711,'Initial Parameters'!$C$8:$C$11,'Initial Parameters'!$A$8:$A$11,0)-'Initial Parameters'!$E$3,2)</f>
        <v>10</v>
      </c>
      <c r="P711" s="5" t="str">
        <f t="shared" si="46"/>
        <v/>
      </c>
      <c r="Q711" s="5" t="str">
        <f t="shared" si="47"/>
        <v/>
      </c>
    </row>
    <row r="712" spans="1:17" x14ac:dyDescent="0.4">
      <c r="A712">
        <v>707</v>
      </c>
      <c r="B712" t="s">
        <v>706</v>
      </c>
      <c r="C712" t="s">
        <v>825</v>
      </c>
      <c r="D712" t="s">
        <v>742</v>
      </c>
      <c r="E712" t="s">
        <v>839</v>
      </c>
      <c r="F712" s="8" t="s">
        <v>843</v>
      </c>
      <c r="G712" t="s">
        <v>853</v>
      </c>
      <c r="H712" s="5" t="str" cm="1">
        <f t="array" ref="H712">_xlfn.IFS(D712="","Defense",_xlfn.XLOOKUP(D712,Sheet2!M:M,Sheet2!N:N,_xlfn.IFS(I712="Normal","Defense",I712="Defense","Tank",TRUE,"Speed"))&lt;&gt;0,_xlfn.XLOOKUP(D712,Sheet2!M:M,Sheet2!N:N,_xlfn.IFS(I712="Normal","Defense",I712="Defense","Tank",TRUE,"Speed")),TRUE,_xlfn.IFS(I712="Normal","Defense",I712="Defense","Tank",TRUE,I712))</f>
        <v>Attack</v>
      </c>
      <c r="I712" s="4" t="s">
        <v>869</v>
      </c>
      <c r="K712" s="4" t="str">
        <f>DEC2BIN(_xlfn.XLOOKUP(I712,'Initial Parameters'!$F$8:$F$11,'Initial Parameters'!$D$8:$D$11,0)-'Initial Parameters'!$E$4,2)</f>
        <v>01</v>
      </c>
      <c r="L712" s="4" t="str">
        <f t="shared" si="44"/>
        <v/>
      </c>
      <c r="M712" s="4" t="str">
        <f t="shared" si="45"/>
        <v/>
      </c>
      <c r="O712" s="5" t="str">
        <f>DEC2BIN(_xlfn.XLOOKUP(H712,'Initial Parameters'!$C$8:$C$11,'Initial Parameters'!$A$8:$A$11,0)-'Initial Parameters'!$E$3,2)</f>
        <v>01</v>
      </c>
      <c r="P712" s="5" t="str">
        <f t="shared" si="46"/>
        <v/>
      </c>
      <c r="Q712" s="5" t="str">
        <f t="shared" si="47"/>
        <v/>
      </c>
    </row>
    <row r="713" spans="1:17" x14ac:dyDescent="0.4">
      <c r="A713">
        <v>708</v>
      </c>
      <c r="B713" t="s">
        <v>707</v>
      </c>
      <c r="C713" t="s">
        <v>825</v>
      </c>
      <c r="D713" t="s">
        <v>748</v>
      </c>
      <c r="E713" t="s">
        <v>839</v>
      </c>
      <c r="F713" s="8" t="s">
        <v>843</v>
      </c>
      <c r="G713" t="s">
        <v>853</v>
      </c>
      <c r="H713" s="5" t="str" cm="1">
        <f t="array" ref="H713">_xlfn.IFS(D713="","Defense",_xlfn.XLOOKUP(D713,Sheet2!M:M,Sheet2!N:N,_xlfn.IFS(I713="Normal","Defense",I713="Defense","Tank",TRUE,"Speed"))&lt;&gt;0,_xlfn.XLOOKUP(D713,Sheet2!M:M,Sheet2!N:N,_xlfn.IFS(I713="Normal","Defense",I713="Defense","Tank",TRUE,"Speed")),TRUE,_xlfn.IFS(I713="Normal","Defense",I713="Defense","Tank",TRUE,I713))</f>
        <v>Attack</v>
      </c>
      <c r="I713" s="4" t="s">
        <v>869</v>
      </c>
      <c r="K713" s="4" t="str">
        <f>DEC2BIN(_xlfn.XLOOKUP(I713,'Initial Parameters'!$F$8:$F$11,'Initial Parameters'!$D$8:$D$11,0)-'Initial Parameters'!$E$4,2)</f>
        <v>01</v>
      </c>
      <c r="L713" s="4" t="str">
        <f t="shared" si="44"/>
        <v>01011101</v>
      </c>
      <c r="M713" s="4" t="str">
        <f t="shared" si="45"/>
        <v/>
      </c>
      <c r="O713" s="5" t="str">
        <f>DEC2BIN(_xlfn.XLOOKUP(H713,'Initial Parameters'!$C$8:$C$11,'Initial Parameters'!$A$8:$A$11,0)-'Initial Parameters'!$E$3,2)</f>
        <v>01</v>
      </c>
      <c r="P713" s="5" t="str">
        <f t="shared" si="46"/>
        <v>10011101</v>
      </c>
      <c r="Q713" s="5" t="str">
        <f t="shared" si="47"/>
        <v/>
      </c>
    </row>
    <row r="714" spans="1:17" x14ac:dyDescent="0.4">
      <c r="A714">
        <v>709</v>
      </c>
      <c r="B714" t="s">
        <v>708</v>
      </c>
      <c r="C714">
        <v>1</v>
      </c>
      <c r="D714" t="s">
        <v>746</v>
      </c>
      <c r="E714" t="s">
        <v>839</v>
      </c>
      <c r="F714" s="8" t="s">
        <v>843</v>
      </c>
      <c r="G714" t="s">
        <v>853</v>
      </c>
      <c r="H714" s="5" t="str" cm="1">
        <f t="array" ref="H714">_xlfn.IFS(D714="","Defense",_xlfn.XLOOKUP(D714,Sheet2!M:M,Sheet2!N:N,_xlfn.IFS(I714="Normal","Defense",I714="Defense","Tank",TRUE,"Speed"))&lt;&gt;0,_xlfn.XLOOKUP(D714,Sheet2!M:M,Sheet2!N:N,_xlfn.IFS(I714="Normal","Defense",I714="Defense","Tank",TRUE,"Speed")),TRUE,_xlfn.IFS(I714="Normal","Defense",I714="Defense","Tank",TRUE,I714))</f>
        <v>Tank</v>
      </c>
      <c r="I714" s="4" t="s">
        <v>868</v>
      </c>
      <c r="K714" s="4" t="str">
        <f>DEC2BIN(_xlfn.XLOOKUP(I714,'Initial Parameters'!$F$8:$F$11,'Initial Parameters'!$D$8:$D$11,0)-'Initial Parameters'!$E$4,2)</f>
        <v>11</v>
      </c>
      <c r="L714" s="4" t="str">
        <f t="shared" si="44"/>
        <v/>
      </c>
      <c r="M714" s="4" t="str">
        <f t="shared" si="45"/>
        <v/>
      </c>
      <c r="O714" s="5" t="str">
        <f>DEC2BIN(_xlfn.XLOOKUP(H714,'Initial Parameters'!$C$8:$C$11,'Initial Parameters'!$A$8:$A$11,0)-'Initial Parameters'!$E$3,2)</f>
        <v>11</v>
      </c>
      <c r="P714" s="5" t="str">
        <f t="shared" si="46"/>
        <v/>
      </c>
      <c r="Q714" s="5" t="str">
        <f t="shared" si="47"/>
        <v/>
      </c>
    </row>
    <row r="715" spans="1:17" x14ac:dyDescent="0.4">
      <c r="A715">
        <v>710</v>
      </c>
      <c r="B715" t="s">
        <v>709</v>
      </c>
      <c r="C715" t="s">
        <v>825</v>
      </c>
      <c r="D715" t="s">
        <v>745</v>
      </c>
      <c r="E715" t="s">
        <v>839</v>
      </c>
      <c r="F715" s="8" t="s">
        <v>843</v>
      </c>
      <c r="G715" t="s">
        <v>853</v>
      </c>
      <c r="H715" s="5" t="str" cm="1">
        <f t="array" ref="H715">_xlfn.IFS(D715="","Defense",_xlfn.XLOOKUP(D715,Sheet2!M:M,Sheet2!N:N,_xlfn.IFS(I715="Normal","Defense",I715="Defense","Tank",TRUE,"Speed"))&lt;&gt;0,_xlfn.XLOOKUP(D715,Sheet2!M:M,Sheet2!N:N,_xlfn.IFS(I715="Normal","Defense",I715="Defense","Tank",TRUE,"Speed")),TRUE,_xlfn.IFS(I715="Normal","Defense",I715="Defense","Tank",TRUE,I715))</f>
        <v>Attack</v>
      </c>
      <c r="I715" s="4" t="s">
        <v>869</v>
      </c>
      <c r="K715" s="4" t="str">
        <f>DEC2BIN(_xlfn.XLOOKUP(I715,'Initial Parameters'!$F$8:$F$11,'Initial Parameters'!$D$8:$D$11,0)-'Initial Parameters'!$E$4,2)</f>
        <v>01</v>
      </c>
      <c r="L715" s="4" t="str">
        <f t="shared" si="44"/>
        <v/>
      </c>
      <c r="M715" s="4" t="str">
        <f t="shared" si="45"/>
        <v/>
      </c>
      <c r="O715" s="5" t="str">
        <f>DEC2BIN(_xlfn.XLOOKUP(H715,'Initial Parameters'!$C$8:$C$11,'Initial Parameters'!$A$8:$A$11,0)-'Initial Parameters'!$E$3,2)</f>
        <v>01</v>
      </c>
      <c r="P715" s="5" t="str">
        <f t="shared" si="46"/>
        <v/>
      </c>
      <c r="Q715" s="5" t="str">
        <f t="shared" si="47"/>
        <v/>
      </c>
    </row>
    <row r="716" spans="1:17" x14ac:dyDescent="0.4">
      <c r="A716">
        <v>711</v>
      </c>
      <c r="B716" t="s">
        <v>710</v>
      </c>
      <c r="C716" t="s">
        <v>825</v>
      </c>
      <c r="D716" t="s">
        <v>102</v>
      </c>
      <c r="E716" t="s">
        <v>841</v>
      </c>
      <c r="F716" s="8" t="s">
        <v>825</v>
      </c>
      <c r="G716" t="s">
        <v>854</v>
      </c>
      <c r="H716" s="5" t="str" cm="1">
        <f t="array" ref="H716">_xlfn.IFS(D716="","Defense",_xlfn.XLOOKUP(D716,Sheet2!M:M,Sheet2!N:N,_xlfn.IFS(I716="Normal","Defense",I716="Defense","Tank",TRUE,"Speed"))&lt;&gt;0,_xlfn.XLOOKUP(D716,Sheet2!M:M,Sheet2!N:N,_xlfn.IFS(I716="Normal","Defense",I716="Defense","Tank",TRUE,"Speed")),TRUE,_xlfn.IFS(I716="Normal","Defense",I716="Defense","Tank",TRUE,I716))</f>
        <v>Speed</v>
      </c>
      <c r="I716" s="4" t="s">
        <v>869</v>
      </c>
      <c r="K716" s="4" t="str">
        <f>DEC2BIN(_xlfn.XLOOKUP(I716,'Initial Parameters'!$F$8:$F$11,'Initial Parameters'!$D$8:$D$11,0)-'Initial Parameters'!$E$4,2)</f>
        <v>01</v>
      </c>
      <c r="L716" s="4" t="str">
        <f t="shared" si="44"/>
        <v/>
      </c>
      <c r="M716" s="4" t="str">
        <f t="shared" si="45"/>
        <v/>
      </c>
      <c r="O716" s="5" t="str">
        <f>DEC2BIN(_xlfn.XLOOKUP(H716,'Initial Parameters'!$C$8:$C$11,'Initial Parameters'!$A$8:$A$11,0)-'Initial Parameters'!$E$3,2)</f>
        <v>10</v>
      </c>
      <c r="P716" s="5" t="str">
        <f t="shared" si="46"/>
        <v/>
      </c>
      <c r="Q716" s="5" t="str">
        <f t="shared" si="47"/>
        <v/>
      </c>
    </row>
    <row r="717" spans="1:17" x14ac:dyDescent="0.4">
      <c r="A717">
        <v>712</v>
      </c>
      <c r="B717" t="s">
        <v>711</v>
      </c>
      <c r="C717" t="s">
        <v>825</v>
      </c>
      <c r="D717" t="s">
        <v>748</v>
      </c>
      <c r="E717" t="s">
        <v>839</v>
      </c>
      <c r="F717" s="8" t="s">
        <v>825</v>
      </c>
      <c r="G717" t="s">
        <v>853</v>
      </c>
      <c r="H717" s="5" t="str" cm="1">
        <f t="array" ref="H717">_xlfn.IFS(D717="","Defense",_xlfn.XLOOKUP(D717,Sheet2!M:M,Sheet2!N:N,_xlfn.IFS(I717="Normal","Defense",I717="Defense","Tank",TRUE,"Speed"))&lt;&gt;0,_xlfn.XLOOKUP(D717,Sheet2!M:M,Sheet2!N:N,_xlfn.IFS(I717="Normal","Defense",I717="Defense","Tank",TRUE,"Speed")),TRUE,_xlfn.IFS(I717="Normal","Defense",I717="Defense","Tank",TRUE,I717))</f>
        <v>Defense</v>
      </c>
      <c r="I717" s="4" t="s">
        <v>732</v>
      </c>
      <c r="K717" s="4" t="str">
        <f>DEC2BIN(_xlfn.XLOOKUP(I717,'Initial Parameters'!$F$8:$F$11,'Initial Parameters'!$D$8:$D$11,0)-'Initial Parameters'!$E$4,2)</f>
        <v>00</v>
      </c>
      <c r="L717" s="4" t="str">
        <f t="shared" si="44"/>
        <v>10000000</v>
      </c>
      <c r="M717" s="4" t="str">
        <f t="shared" si="45"/>
        <v/>
      </c>
      <c r="O717" s="5" t="str">
        <f>DEC2BIN(_xlfn.XLOOKUP(H717,'Initial Parameters'!$C$8:$C$11,'Initial Parameters'!$A$8:$A$11,0)-'Initial Parameters'!$E$3,2)</f>
        <v>00</v>
      </c>
      <c r="P717" s="5" t="str">
        <f t="shared" si="46"/>
        <v>11001100</v>
      </c>
      <c r="Q717" s="5" t="str">
        <f t="shared" si="47"/>
        <v/>
      </c>
    </row>
    <row r="718" spans="1:17" x14ac:dyDescent="0.4">
      <c r="A718">
        <v>713</v>
      </c>
      <c r="B718" t="s">
        <v>712</v>
      </c>
      <c r="C718" t="s">
        <v>825</v>
      </c>
      <c r="D718" t="s">
        <v>741</v>
      </c>
      <c r="E718" t="s">
        <v>839</v>
      </c>
      <c r="F718" s="8" t="s">
        <v>849</v>
      </c>
      <c r="G718" t="s">
        <v>854</v>
      </c>
      <c r="H718" s="5" t="str" cm="1">
        <f t="array" ref="H718">_xlfn.IFS(D718="","Defense",_xlfn.XLOOKUP(D718,Sheet2!M:M,Sheet2!N:N,_xlfn.IFS(I718="Normal","Defense",I718="Defense","Tank",TRUE,"Speed"))&lt;&gt;0,_xlfn.XLOOKUP(D718,Sheet2!M:M,Sheet2!N:N,_xlfn.IFS(I718="Normal","Defense",I718="Defense","Tank",TRUE,"Speed")),TRUE,_xlfn.IFS(I718="Normal","Defense",I718="Defense","Tank",TRUE,I718))</f>
        <v>Tank</v>
      </c>
      <c r="I718" s="4" t="s">
        <v>732</v>
      </c>
      <c r="K718" s="4" t="str">
        <f>DEC2BIN(_xlfn.XLOOKUP(I718,'Initial Parameters'!$F$8:$F$11,'Initial Parameters'!$D$8:$D$11,0)-'Initial Parameters'!$E$4,2)</f>
        <v>00</v>
      </c>
      <c r="L718" s="4" t="str">
        <f t="shared" si="44"/>
        <v/>
      </c>
      <c r="M718" s="4" t="str">
        <f t="shared" si="45"/>
        <v/>
      </c>
      <c r="O718" s="5" t="str">
        <f>DEC2BIN(_xlfn.XLOOKUP(H718,'Initial Parameters'!$C$8:$C$11,'Initial Parameters'!$A$8:$A$11,0)-'Initial Parameters'!$E$3,2)</f>
        <v>11</v>
      </c>
      <c r="P718" s="5" t="str">
        <f t="shared" si="46"/>
        <v/>
      </c>
      <c r="Q718" s="5" t="str">
        <f t="shared" si="47"/>
        <v/>
      </c>
    </row>
    <row r="719" spans="1:17" x14ac:dyDescent="0.4">
      <c r="A719">
        <v>714</v>
      </c>
      <c r="B719" t="s">
        <v>713</v>
      </c>
      <c r="C719" t="s">
        <v>825</v>
      </c>
      <c r="D719" t="s">
        <v>748</v>
      </c>
      <c r="E719" t="s">
        <v>841</v>
      </c>
      <c r="F719" s="8" t="s">
        <v>849</v>
      </c>
      <c r="G719" t="s">
        <v>854</v>
      </c>
      <c r="H719" s="5" t="str" cm="1">
        <f t="array" ref="H719">_xlfn.IFS(D719="","Defense",_xlfn.XLOOKUP(D719,Sheet2!M:M,Sheet2!N:N,_xlfn.IFS(I719="Normal","Defense",I719="Defense","Tank",TRUE,"Speed"))&lt;&gt;0,_xlfn.XLOOKUP(D719,Sheet2!M:M,Sheet2!N:N,_xlfn.IFS(I719="Normal","Defense",I719="Defense","Tank",TRUE,"Speed")),TRUE,_xlfn.IFS(I719="Normal","Defense",I719="Defense","Tank",TRUE,I719))</f>
        <v>Defense</v>
      </c>
      <c r="I719" s="4" t="s">
        <v>732</v>
      </c>
      <c r="K719" s="4" t="str">
        <f>DEC2BIN(_xlfn.XLOOKUP(I719,'Initial Parameters'!$F$8:$F$11,'Initial Parameters'!$D$8:$D$11,0)-'Initial Parameters'!$E$4,2)</f>
        <v>00</v>
      </c>
      <c r="L719" s="4" t="str">
        <f t="shared" si="44"/>
        <v/>
      </c>
      <c r="M719" s="4" t="str">
        <f t="shared" si="45"/>
        <v/>
      </c>
      <c r="O719" s="5" t="str">
        <f>DEC2BIN(_xlfn.XLOOKUP(H719,'Initial Parameters'!$C$8:$C$11,'Initial Parameters'!$A$8:$A$11,0)-'Initial Parameters'!$E$3,2)</f>
        <v>00</v>
      </c>
      <c r="P719" s="5" t="str">
        <f t="shared" si="46"/>
        <v/>
      </c>
      <c r="Q719" s="5" t="str">
        <f t="shared" si="47"/>
        <v/>
      </c>
    </row>
    <row r="720" spans="1:17" x14ac:dyDescent="0.4">
      <c r="A720">
        <v>715</v>
      </c>
      <c r="B720" t="s">
        <v>714</v>
      </c>
      <c r="C720" t="s">
        <v>825</v>
      </c>
      <c r="D720" t="s">
        <v>732</v>
      </c>
      <c r="E720" t="s">
        <v>844</v>
      </c>
      <c r="F720" s="8" t="s">
        <v>850</v>
      </c>
      <c r="G720" t="s">
        <v>853</v>
      </c>
      <c r="H720" s="5" t="str" cm="1">
        <f t="array" ref="H720">_xlfn.IFS(D720="","Defense",_xlfn.XLOOKUP(D720,Sheet2!M:M,Sheet2!N:N,_xlfn.IFS(I720="Normal","Defense",I720="Defense","Tank",TRUE,"Speed"))&lt;&gt;0,_xlfn.XLOOKUP(D720,Sheet2!M:M,Sheet2!N:N,_xlfn.IFS(I720="Normal","Defense",I720="Defense","Tank",TRUE,"Speed")),TRUE,_xlfn.IFS(I720="Normal","Defense",I720="Defense","Tank",TRUE,I720))</f>
        <v>Tank</v>
      </c>
      <c r="I720" s="4" t="s">
        <v>867</v>
      </c>
      <c r="K720" s="4" t="str">
        <f>DEC2BIN(_xlfn.XLOOKUP(I720,'Initial Parameters'!$F$8:$F$11,'Initial Parameters'!$D$8:$D$11,0)-'Initial Parameters'!$E$4,2)</f>
        <v>10</v>
      </c>
      <c r="L720" s="4" t="str">
        <f t="shared" si="44"/>
        <v/>
      </c>
      <c r="M720" s="4" t="str">
        <f t="shared" si="45"/>
        <v/>
      </c>
      <c r="O720" s="5" t="str">
        <f>DEC2BIN(_xlfn.XLOOKUP(H720,'Initial Parameters'!$C$8:$C$11,'Initial Parameters'!$A$8:$A$11,0)-'Initial Parameters'!$E$3,2)</f>
        <v>11</v>
      </c>
      <c r="P720" s="5" t="str">
        <f t="shared" si="46"/>
        <v/>
      </c>
      <c r="Q720" s="5" t="str">
        <f t="shared" si="47"/>
        <v/>
      </c>
    </row>
    <row r="721" spans="1:17" x14ac:dyDescent="0.4">
      <c r="A721">
        <v>716</v>
      </c>
      <c r="B721" t="s">
        <v>715</v>
      </c>
      <c r="C721" t="s">
        <v>825</v>
      </c>
      <c r="D721" t="s">
        <v>737</v>
      </c>
      <c r="E721" t="s">
        <v>839</v>
      </c>
      <c r="F721" s="8" t="s">
        <v>842</v>
      </c>
      <c r="G721" t="s">
        <v>853</v>
      </c>
      <c r="H721" s="5" t="str" cm="1">
        <f t="array" ref="H721">_xlfn.IFS(D721="","Defense",_xlfn.XLOOKUP(D721,Sheet2!M:M,Sheet2!N:N,_xlfn.IFS(I721="Normal","Defense",I721="Defense","Tank",TRUE,"Speed"))&lt;&gt;0,_xlfn.XLOOKUP(D721,Sheet2!M:M,Sheet2!N:N,_xlfn.IFS(I721="Normal","Defense",I721="Defense","Tank",TRUE,"Speed")),TRUE,_xlfn.IFS(I721="Normal","Defense",I721="Defense","Tank",TRUE,I721))</f>
        <v>Speed</v>
      </c>
      <c r="I721" s="4" t="s">
        <v>869</v>
      </c>
      <c r="K721" s="4" t="str">
        <f>DEC2BIN(_xlfn.XLOOKUP(I721,'Initial Parameters'!$F$8:$F$11,'Initial Parameters'!$D$8:$D$11,0)-'Initial Parameters'!$E$4,2)</f>
        <v>01</v>
      </c>
      <c r="L721" s="4" t="str">
        <f t="shared" si="44"/>
        <v>01000001</v>
      </c>
      <c r="M721" s="4" t="str">
        <f t="shared" si="45"/>
        <v/>
      </c>
      <c r="O721" s="5" t="str">
        <f>DEC2BIN(_xlfn.XLOOKUP(H721,'Initial Parameters'!$C$8:$C$11,'Initial Parameters'!$A$8:$A$11,0)-'Initial Parameters'!$E$3,2)</f>
        <v>10</v>
      </c>
      <c r="P721" s="5" t="str">
        <f t="shared" si="46"/>
        <v>10000010</v>
      </c>
      <c r="Q721" s="5" t="str">
        <f t="shared" si="47"/>
        <v/>
      </c>
    </row>
    <row r="722" spans="1:17" x14ac:dyDescent="0.4">
      <c r="A722">
        <v>717</v>
      </c>
      <c r="B722" t="s">
        <v>716</v>
      </c>
      <c r="C722" t="s">
        <v>825</v>
      </c>
      <c r="D722" t="s">
        <v>734</v>
      </c>
      <c r="E722" t="s">
        <v>841</v>
      </c>
      <c r="F722" s="8" t="s">
        <v>840</v>
      </c>
      <c r="G722" t="s">
        <v>853</v>
      </c>
      <c r="H722" s="5" t="str" cm="1">
        <f t="array" ref="H722">_xlfn.IFS(D722="","Defense",_xlfn.XLOOKUP(D722,Sheet2!M:M,Sheet2!N:N,_xlfn.IFS(I722="Normal","Defense",I722="Defense","Tank",TRUE,"Speed"))&lt;&gt;0,_xlfn.XLOOKUP(D722,Sheet2!M:M,Sheet2!N:N,_xlfn.IFS(I722="Normal","Defense",I722="Defense","Tank",TRUE,"Speed")),TRUE,_xlfn.IFS(I722="Normal","Defense",I722="Defense","Tank",TRUE,I722))</f>
        <v>Defense</v>
      </c>
      <c r="I722" s="4" t="s">
        <v>732</v>
      </c>
      <c r="K722" s="4" t="str">
        <f>DEC2BIN(_xlfn.XLOOKUP(I722,'Initial Parameters'!$F$8:$F$11,'Initial Parameters'!$D$8:$D$11,0)-'Initial Parameters'!$E$4,2)</f>
        <v>00</v>
      </c>
      <c r="L722" s="4" t="str">
        <f t="shared" si="44"/>
        <v/>
      </c>
      <c r="M722" s="4" t="str">
        <f t="shared" si="45"/>
        <v/>
      </c>
      <c r="O722" s="5" t="str">
        <f>DEC2BIN(_xlfn.XLOOKUP(H722,'Initial Parameters'!$C$8:$C$11,'Initial Parameters'!$A$8:$A$11,0)-'Initial Parameters'!$E$3,2)</f>
        <v>00</v>
      </c>
      <c r="P722" s="5" t="str">
        <f t="shared" si="46"/>
        <v/>
      </c>
      <c r="Q722" s="5" t="str">
        <f t="shared" si="47"/>
        <v/>
      </c>
    </row>
    <row r="723" spans="1:17" x14ac:dyDescent="0.4">
      <c r="A723">
        <v>718</v>
      </c>
      <c r="B723" t="s">
        <v>717</v>
      </c>
      <c r="C723" t="s">
        <v>825</v>
      </c>
      <c r="D723" t="s">
        <v>732</v>
      </c>
      <c r="E723" t="s">
        <v>839</v>
      </c>
      <c r="F723" s="8" t="s">
        <v>849</v>
      </c>
      <c r="G723" t="s">
        <v>853</v>
      </c>
      <c r="H723" s="5" t="str" cm="1">
        <f t="array" ref="H723">_xlfn.IFS(D723="","Defense",_xlfn.XLOOKUP(D723,Sheet2!M:M,Sheet2!N:N,_xlfn.IFS(I723="Normal","Defense",I723="Defense","Tank",TRUE,"Speed"))&lt;&gt;0,_xlfn.XLOOKUP(D723,Sheet2!M:M,Sheet2!N:N,_xlfn.IFS(I723="Normal","Defense",I723="Defense","Tank",TRUE,"Speed")),TRUE,_xlfn.IFS(I723="Normal","Defense",I723="Defense","Tank",TRUE,I723))</f>
        <v>Defense</v>
      </c>
      <c r="I723" s="4" t="s">
        <v>732</v>
      </c>
      <c r="K723" s="4" t="str">
        <f>DEC2BIN(_xlfn.XLOOKUP(I723,'Initial Parameters'!$F$8:$F$11,'Initial Parameters'!$D$8:$D$11,0)-'Initial Parameters'!$E$4,2)</f>
        <v>00</v>
      </c>
      <c r="L723" s="4" t="str">
        <f t="shared" si="44"/>
        <v/>
      </c>
      <c r="M723" s="4" t="str">
        <f t="shared" si="45"/>
        <v/>
      </c>
      <c r="O723" s="5" t="str">
        <f>DEC2BIN(_xlfn.XLOOKUP(H723,'Initial Parameters'!$C$8:$C$11,'Initial Parameters'!$A$8:$A$11,0)-'Initial Parameters'!$E$3,2)</f>
        <v>00</v>
      </c>
      <c r="P723" s="5" t="str">
        <f t="shared" si="46"/>
        <v/>
      </c>
      <c r="Q723" s="5" t="str">
        <f t="shared" si="47"/>
        <v/>
      </c>
    </row>
    <row r="724" spans="1:17" x14ac:dyDescent="0.4">
      <c r="A724">
        <v>719</v>
      </c>
      <c r="B724" t="s">
        <v>718</v>
      </c>
      <c r="C724">
        <v>1</v>
      </c>
      <c r="D724" t="s">
        <v>737</v>
      </c>
      <c r="E724" t="s">
        <v>841</v>
      </c>
      <c r="F724" s="8" t="s">
        <v>840</v>
      </c>
      <c r="G724" t="s">
        <v>854</v>
      </c>
      <c r="H724" s="5" t="str" cm="1">
        <f t="array" ref="H724">_xlfn.IFS(D724="","Defense",_xlfn.XLOOKUP(D724,Sheet2!M:M,Sheet2!N:N,_xlfn.IFS(I724="Normal","Defense",I724="Defense","Tank",TRUE,"Speed"))&lt;&gt;0,_xlfn.XLOOKUP(D724,Sheet2!M:M,Sheet2!N:N,_xlfn.IFS(I724="Normal","Defense",I724="Defense","Tank",TRUE,"Speed")),TRUE,_xlfn.IFS(I724="Normal","Defense",I724="Defense","Tank",TRUE,I724))</f>
        <v>Speed</v>
      </c>
      <c r="I724" s="4" t="s">
        <v>869</v>
      </c>
      <c r="K724" s="4" t="str">
        <f>DEC2BIN(_xlfn.XLOOKUP(I724,'Initial Parameters'!$F$8:$F$11,'Initial Parameters'!$D$8:$D$11,0)-'Initial Parameters'!$E$4,2)</f>
        <v>01</v>
      </c>
      <c r="L724" s="4" t="str">
        <f t="shared" si="44"/>
        <v/>
      </c>
      <c r="M724" s="4" t="str">
        <f t="shared" si="45"/>
        <v/>
      </c>
      <c r="O724" s="5" t="str">
        <f>DEC2BIN(_xlfn.XLOOKUP(H724,'Initial Parameters'!$C$8:$C$11,'Initial Parameters'!$A$8:$A$11,0)-'Initial Parameters'!$E$3,2)</f>
        <v>10</v>
      </c>
      <c r="P724" s="5" t="str">
        <f t="shared" si="46"/>
        <v/>
      </c>
      <c r="Q724" s="5" t="str">
        <f t="shared" si="47"/>
        <v/>
      </c>
    </row>
    <row r="725" spans="1:17" x14ac:dyDescent="0.4">
      <c r="A725">
        <v>720</v>
      </c>
      <c r="B725" t="s">
        <v>719</v>
      </c>
      <c r="C725" t="s">
        <v>825</v>
      </c>
      <c r="D725" t="s">
        <v>735</v>
      </c>
      <c r="E725" t="s">
        <v>841</v>
      </c>
      <c r="F725" s="8" t="s">
        <v>840</v>
      </c>
      <c r="G725" t="s">
        <v>854</v>
      </c>
      <c r="H725" s="5" t="str" cm="1">
        <f t="array" ref="H725">_xlfn.IFS(D725="","Defense",_xlfn.XLOOKUP(D725,Sheet2!M:M,Sheet2!N:N,_xlfn.IFS(I725="Normal","Defense",I725="Defense","Tank",TRUE,"Speed"))&lt;&gt;0,_xlfn.XLOOKUP(D725,Sheet2!M:M,Sheet2!N:N,_xlfn.IFS(I725="Normal","Defense",I725="Defense","Tank",TRUE,"Speed")),TRUE,_xlfn.IFS(I725="Normal","Defense",I725="Defense","Tank",TRUE,I725))</f>
        <v>Tank</v>
      </c>
      <c r="I725" s="4" t="s">
        <v>732</v>
      </c>
      <c r="K725" s="4" t="str">
        <f>DEC2BIN(_xlfn.XLOOKUP(I725,'Initial Parameters'!$F$8:$F$11,'Initial Parameters'!$D$8:$D$11,0)-'Initial Parameters'!$E$4,2)</f>
        <v>00</v>
      </c>
      <c r="L725" s="4" t="str">
        <f t="shared" si="44"/>
        <v>11000000</v>
      </c>
      <c r="M725" s="4" t="str">
        <f t="shared" si="45"/>
        <v>C0555555</v>
      </c>
      <c r="O725" s="5" t="str">
        <f>DEC2BIN(_xlfn.XLOOKUP(H725,'Initial Parameters'!$C$8:$C$11,'Initial Parameters'!$A$8:$A$11,0)-'Initial Parameters'!$E$3,2)</f>
        <v>11</v>
      </c>
      <c r="P725" s="5" t="str">
        <f t="shared" si="46"/>
        <v>00001011</v>
      </c>
      <c r="Q725" s="5" t="str">
        <f t="shared" si="47"/>
        <v>0BC74566</v>
      </c>
    </row>
    <row r="726" spans="1:17" x14ac:dyDescent="0.4">
      <c r="A726">
        <v>721</v>
      </c>
      <c r="B726" t="s">
        <v>720</v>
      </c>
      <c r="C726" t="s">
        <v>825</v>
      </c>
      <c r="D726" t="s">
        <v>737</v>
      </c>
      <c r="E726" t="s">
        <v>841</v>
      </c>
      <c r="F726" s="8" t="s">
        <v>849</v>
      </c>
      <c r="G726" t="s">
        <v>854</v>
      </c>
      <c r="H726" s="5" t="str" cm="1">
        <f t="array" ref="H726">_xlfn.IFS(D726="","Defense",_xlfn.XLOOKUP(D726,Sheet2!M:M,Sheet2!N:N,_xlfn.IFS(I726="Normal","Defense",I726="Defense","Tank",TRUE,"Speed"))&lt;&gt;0,_xlfn.XLOOKUP(D726,Sheet2!M:M,Sheet2!N:N,_xlfn.IFS(I726="Normal","Defense",I726="Defense","Tank",TRUE,"Speed")),TRUE,_xlfn.IFS(I726="Normal","Defense",I726="Defense","Tank",TRUE,I726))</f>
        <v>Speed</v>
      </c>
      <c r="I726" s="4" t="s">
        <v>732</v>
      </c>
      <c r="K726" s="4" t="str">
        <f>DEC2BIN(_xlfn.XLOOKUP(I726,'Initial Parameters'!$F$8:$F$11,'Initial Parameters'!$D$8:$D$11,0)-'Initial Parameters'!$E$4,2)</f>
        <v>00</v>
      </c>
      <c r="L726" s="4" t="str">
        <f t="shared" si="44"/>
        <v/>
      </c>
      <c r="M726" s="4" t="str">
        <f t="shared" si="45"/>
        <v/>
      </c>
      <c r="O726" s="5" t="str">
        <f>DEC2BIN(_xlfn.XLOOKUP(H726,'Initial Parameters'!$C$8:$C$11,'Initial Parameters'!$A$8:$A$11,0)-'Initial Parameters'!$E$3,2)</f>
        <v>10</v>
      </c>
      <c r="P726" s="5" t="str">
        <f t="shared" si="46"/>
        <v/>
      </c>
      <c r="Q726" s="5" t="str">
        <f t="shared" si="47"/>
        <v/>
      </c>
    </row>
    <row r="727" spans="1:17" x14ac:dyDescent="0.4">
      <c r="A727">
        <v>722</v>
      </c>
      <c r="B727" t="s">
        <v>721</v>
      </c>
      <c r="C727" t="s">
        <v>825</v>
      </c>
      <c r="D727" t="s">
        <v>734</v>
      </c>
      <c r="E727" t="s">
        <v>841</v>
      </c>
      <c r="F727" s="8" t="s">
        <v>842</v>
      </c>
      <c r="G727" t="s">
        <v>854</v>
      </c>
      <c r="H727" s="5" t="str" cm="1">
        <f t="array" ref="H727">_xlfn.IFS(D727="","Defense",_xlfn.XLOOKUP(D727,Sheet2!M:M,Sheet2!N:N,_xlfn.IFS(I727="Normal","Defense",I727="Defense","Tank",TRUE,"Speed"))&lt;&gt;0,_xlfn.XLOOKUP(D727,Sheet2!M:M,Sheet2!N:N,_xlfn.IFS(I727="Normal","Defense",I727="Defense","Tank",TRUE,"Speed")),TRUE,_xlfn.IFS(I727="Normal","Defense",I727="Defense","Tank",TRUE,I727))</f>
        <v>Defense</v>
      </c>
      <c r="I727" s="4" t="s">
        <v>732</v>
      </c>
      <c r="K727" s="4" t="str">
        <f>DEC2BIN(_xlfn.XLOOKUP(I727,'Initial Parameters'!$F$8:$F$11,'Initial Parameters'!$D$8:$D$11,0)-'Initial Parameters'!$E$4,2)</f>
        <v>00</v>
      </c>
      <c r="L727" s="4" t="str">
        <f t="shared" si="44"/>
        <v/>
      </c>
      <c r="M727" s="4" t="str">
        <f t="shared" si="45"/>
        <v/>
      </c>
      <c r="O727" s="5" t="str">
        <f>DEC2BIN(_xlfn.XLOOKUP(H727,'Initial Parameters'!$C$8:$C$11,'Initial Parameters'!$A$8:$A$11,0)-'Initial Parameters'!$E$3,2)</f>
        <v>00</v>
      </c>
      <c r="P727" s="5" t="str">
        <f t="shared" si="46"/>
        <v/>
      </c>
      <c r="Q727" s="5" t="str">
        <f t="shared" si="47"/>
        <v/>
      </c>
    </row>
    <row r="728" spans="1:17" x14ac:dyDescent="0.4">
      <c r="A728">
        <v>723</v>
      </c>
      <c r="B728" t="s">
        <v>722</v>
      </c>
      <c r="C728">
        <v>2</v>
      </c>
      <c r="D728" t="s">
        <v>734</v>
      </c>
      <c r="E728" t="s">
        <v>841</v>
      </c>
      <c r="F728" s="8" t="s">
        <v>849</v>
      </c>
      <c r="G728" t="s">
        <v>854</v>
      </c>
      <c r="H728" s="5" t="str" cm="1">
        <f t="array" ref="H728">_xlfn.IFS(D728="","Defense",_xlfn.XLOOKUP(D728,Sheet2!M:M,Sheet2!N:N,_xlfn.IFS(I728="Normal","Defense",I728="Defense","Tank",TRUE,"Speed"))&lt;&gt;0,_xlfn.XLOOKUP(D728,Sheet2!M:M,Sheet2!N:N,_xlfn.IFS(I728="Normal","Defense",I728="Defense","Tank",TRUE,"Speed")),TRUE,_xlfn.IFS(I728="Normal","Defense",I728="Defense","Tank",TRUE,I728))</f>
        <v>Defense</v>
      </c>
      <c r="I728" s="4" t="s">
        <v>868</v>
      </c>
      <c r="K728" s="4" t="str">
        <f>DEC2BIN(_xlfn.XLOOKUP(I728,'Initial Parameters'!$F$8:$F$11,'Initial Parameters'!$D$8:$D$11,0)-'Initial Parameters'!$E$4,2)</f>
        <v>11</v>
      </c>
      <c r="L728" s="4" t="str">
        <f t="shared" si="44"/>
        <v/>
      </c>
      <c r="M728" s="4" t="str">
        <f t="shared" si="45"/>
        <v/>
      </c>
      <c r="O728" s="5" t="str">
        <f>DEC2BIN(_xlfn.XLOOKUP(H728,'Initial Parameters'!$C$8:$C$11,'Initial Parameters'!$A$8:$A$11,0)-'Initial Parameters'!$E$3,2)</f>
        <v>00</v>
      </c>
      <c r="P728" s="5" t="str">
        <f t="shared" si="46"/>
        <v/>
      </c>
      <c r="Q728" s="5" t="str">
        <f t="shared" si="47"/>
        <v/>
      </c>
    </row>
    <row r="729" spans="1:17" x14ac:dyDescent="0.4">
      <c r="A729">
        <v>724</v>
      </c>
      <c r="B729" t="s">
        <v>723</v>
      </c>
      <c r="C729" t="s">
        <v>825</v>
      </c>
      <c r="D729" t="s">
        <v>741</v>
      </c>
      <c r="E729" t="s">
        <v>839</v>
      </c>
      <c r="F729" s="8" t="s">
        <v>840</v>
      </c>
      <c r="G729" t="s">
        <v>854</v>
      </c>
      <c r="H729" s="5" t="str" cm="1">
        <f t="array" ref="H729">_xlfn.IFS(D729="","Defense",_xlfn.XLOOKUP(D729,Sheet2!M:M,Sheet2!N:N,_xlfn.IFS(I729="Normal","Defense",I729="Defense","Tank",TRUE,"Speed"))&lt;&gt;0,_xlfn.XLOOKUP(D729,Sheet2!M:M,Sheet2!N:N,_xlfn.IFS(I729="Normal","Defense",I729="Defense","Tank",TRUE,"Speed")),TRUE,_xlfn.IFS(I729="Normal","Defense",I729="Defense","Tank",TRUE,I729))</f>
        <v>Tank</v>
      </c>
      <c r="I729" s="4" t="s">
        <v>869</v>
      </c>
      <c r="K729" s="4" t="str">
        <f>DEC2BIN(_xlfn.XLOOKUP(I729,'Initial Parameters'!$F$8:$F$11,'Initial Parameters'!$D$8:$D$11,0)-'Initial Parameters'!$E$4,2)</f>
        <v>01</v>
      </c>
      <c r="L729" s="4" t="str">
        <f t="shared" si="44"/>
        <v>01010101</v>
      </c>
      <c r="M729" s="4" t="str">
        <f t="shared" si="45"/>
        <v/>
      </c>
      <c r="O729" s="5" t="str">
        <f>DEC2BIN(_xlfn.XLOOKUP(H729,'Initial Parameters'!$C$8:$C$11,'Initial Parameters'!$A$8:$A$11,0)-'Initial Parameters'!$E$3,2)</f>
        <v>11</v>
      </c>
      <c r="P729" s="5" t="str">
        <f t="shared" si="46"/>
        <v>11000111</v>
      </c>
      <c r="Q729" s="5" t="str">
        <f t="shared" si="47"/>
        <v/>
      </c>
    </row>
    <row r="730" spans="1:17" x14ac:dyDescent="0.4">
      <c r="A730">
        <v>725</v>
      </c>
      <c r="B730" t="s">
        <v>724</v>
      </c>
      <c r="C730" t="s">
        <v>825</v>
      </c>
      <c r="D730" t="s">
        <v>748</v>
      </c>
      <c r="E730" t="s">
        <v>841</v>
      </c>
      <c r="F730" s="8" t="s">
        <v>840</v>
      </c>
      <c r="G730" t="s">
        <v>854</v>
      </c>
      <c r="H730" s="5" t="str" cm="1">
        <f t="array" ref="H730">_xlfn.IFS(D730="","Defense",_xlfn.XLOOKUP(D730,Sheet2!M:M,Sheet2!N:N,_xlfn.IFS(I730="Normal","Defense",I730="Defense","Tank",TRUE,"Speed"))&lt;&gt;0,_xlfn.XLOOKUP(D730,Sheet2!M:M,Sheet2!N:N,_xlfn.IFS(I730="Normal","Defense",I730="Defense","Tank",TRUE,"Speed")),TRUE,_xlfn.IFS(I730="Normal","Defense",I730="Defense","Tank",TRUE,I730))</f>
        <v>Attack</v>
      </c>
      <c r="I730" s="4" t="s">
        <v>869</v>
      </c>
      <c r="K730" s="4" t="str">
        <f>DEC2BIN(_xlfn.XLOOKUP(I730,'Initial Parameters'!$F$8:$F$11,'Initial Parameters'!$D$8:$D$11,0)-'Initial Parameters'!$E$4,2)</f>
        <v>01</v>
      </c>
      <c r="L730" s="4" t="str">
        <f t="shared" si="44"/>
        <v/>
      </c>
      <c r="M730" s="4" t="str">
        <f t="shared" si="45"/>
        <v/>
      </c>
      <c r="O730" s="5" t="str">
        <f>DEC2BIN(_xlfn.XLOOKUP(H730,'Initial Parameters'!$C$8:$C$11,'Initial Parameters'!$A$8:$A$11,0)-'Initial Parameters'!$E$3,2)</f>
        <v>01</v>
      </c>
      <c r="P730" s="5" t="str">
        <f t="shared" si="46"/>
        <v/>
      </c>
      <c r="Q730" s="5" t="str">
        <f t="shared" si="47"/>
        <v/>
      </c>
    </row>
    <row r="731" spans="1:17" x14ac:dyDescent="0.4">
      <c r="A731">
        <v>726</v>
      </c>
      <c r="B731" t="s">
        <v>725</v>
      </c>
      <c r="C731" t="s">
        <v>825</v>
      </c>
      <c r="D731" t="s">
        <v>734</v>
      </c>
      <c r="E731" t="s">
        <v>839</v>
      </c>
      <c r="F731" s="8" t="s">
        <v>842</v>
      </c>
      <c r="G731" t="s">
        <v>854</v>
      </c>
      <c r="H731" s="5" t="str" cm="1">
        <f t="array" ref="H731">_xlfn.IFS(D731="","Defense",_xlfn.XLOOKUP(D731,Sheet2!M:M,Sheet2!N:N,_xlfn.IFS(I731="Normal","Defense",I731="Defense","Tank",TRUE,"Speed"))&lt;&gt;0,_xlfn.XLOOKUP(D731,Sheet2!M:M,Sheet2!N:N,_xlfn.IFS(I731="Normal","Defense",I731="Defense","Tank",TRUE,"Speed")),TRUE,_xlfn.IFS(I731="Normal","Defense",I731="Defense","Tank",TRUE,I731))</f>
        <v>Defense</v>
      </c>
      <c r="I731" s="4" t="s">
        <v>869</v>
      </c>
      <c r="K731" s="4" t="str">
        <f>DEC2BIN(_xlfn.XLOOKUP(I731,'Initial Parameters'!$F$8:$F$11,'Initial Parameters'!$D$8:$D$11,0)-'Initial Parameters'!$E$4,2)</f>
        <v>01</v>
      </c>
      <c r="L731" s="4" t="str">
        <f t="shared" si="44"/>
        <v/>
      </c>
      <c r="M731" s="4" t="str">
        <f t="shared" si="45"/>
        <v/>
      </c>
      <c r="O731" s="5" t="str">
        <f>DEC2BIN(_xlfn.XLOOKUP(H731,'Initial Parameters'!$C$8:$C$11,'Initial Parameters'!$A$8:$A$11,0)-'Initial Parameters'!$E$3,2)</f>
        <v>00</v>
      </c>
      <c r="P731" s="5" t="str">
        <f t="shared" si="46"/>
        <v/>
      </c>
      <c r="Q731" s="5" t="str">
        <f t="shared" si="47"/>
        <v/>
      </c>
    </row>
    <row r="732" spans="1:17" x14ac:dyDescent="0.4">
      <c r="A732">
        <v>727</v>
      </c>
      <c r="B732" t="s">
        <v>726</v>
      </c>
      <c r="C732">
        <v>1</v>
      </c>
      <c r="D732" t="s">
        <v>746</v>
      </c>
      <c r="E732" t="s">
        <v>839</v>
      </c>
      <c r="F732" s="8" t="s">
        <v>843</v>
      </c>
      <c r="G732" t="s">
        <v>854</v>
      </c>
      <c r="H732" s="5" t="str" cm="1">
        <f t="array" ref="H732">_xlfn.IFS(D732="","Defense",_xlfn.XLOOKUP(D732,Sheet2!M:M,Sheet2!N:N,_xlfn.IFS(I732="Normal","Defense",I732="Defense","Tank",TRUE,"Speed"))&lt;&gt;0,_xlfn.XLOOKUP(D732,Sheet2!M:M,Sheet2!N:N,_xlfn.IFS(I732="Normal","Defense",I732="Defense","Tank",TRUE,"Speed")),TRUE,_xlfn.IFS(I732="Normal","Defense",I732="Defense","Tank",TRUE,I732))</f>
        <v>Tank</v>
      </c>
      <c r="I732" s="4" t="s">
        <v>869</v>
      </c>
      <c r="K732" s="4" t="str">
        <f>DEC2BIN(_xlfn.XLOOKUP(I732,'Initial Parameters'!$F$8:$F$11,'Initial Parameters'!$D$8:$D$11,0)-'Initial Parameters'!$E$4,2)</f>
        <v>01</v>
      </c>
      <c r="L732" s="4" t="str">
        <f t="shared" si="44"/>
        <v/>
      </c>
      <c r="M732" s="4" t="str">
        <f t="shared" si="45"/>
        <v/>
      </c>
      <c r="O732" s="5" t="str">
        <f>DEC2BIN(_xlfn.XLOOKUP(H732,'Initial Parameters'!$C$8:$C$11,'Initial Parameters'!$A$8:$A$11,0)-'Initial Parameters'!$E$3,2)</f>
        <v>11</v>
      </c>
      <c r="P732" s="5" t="str">
        <f t="shared" si="46"/>
        <v/>
      </c>
      <c r="Q732" s="5" t="str">
        <f t="shared" si="47"/>
        <v/>
      </c>
    </row>
    <row r="733" spans="1:17" x14ac:dyDescent="0.4">
      <c r="A733">
        <v>728</v>
      </c>
      <c r="B733" t="s">
        <v>727</v>
      </c>
      <c r="C733" t="s">
        <v>825</v>
      </c>
      <c r="D733" t="s">
        <v>747</v>
      </c>
      <c r="E733" t="s">
        <v>841</v>
      </c>
      <c r="F733" s="8" t="s">
        <v>840</v>
      </c>
      <c r="G733" t="s">
        <v>854</v>
      </c>
      <c r="H733" s="5" t="str" cm="1">
        <f t="array" ref="H733">_xlfn.IFS(D733="","Defense",_xlfn.XLOOKUP(D733,Sheet2!M:M,Sheet2!N:N,_xlfn.IFS(I733="Normal","Defense",I733="Defense","Tank",TRUE,"Speed"))&lt;&gt;0,_xlfn.XLOOKUP(D733,Sheet2!M:M,Sheet2!N:N,_xlfn.IFS(I733="Normal","Defense",I733="Defense","Tank",TRUE,"Speed")),TRUE,_xlfn.IFS(I733="Normal","Defense",I733="Defense","Tank",TRUE,I733))</f>
        <v>Attack</v>
      </c>
      <c r="I733" s="4" t="s">
        <v>869</v>
      </c>
      <c r="K733" s="4" t="str">
        <f>DEC2BIN(_xlfn.XLOOKUP(I733,'Initial Parameters'!$F$8:$F$11,'Initial Parameters'!$D$8:$D$11,0)-'Initial Parameters'!$E$4,2)</f>
        <v>01</v>
      </c>
      <c r="L733" s="4" t="str">
        <f t="shared" si="44"/>
        <v>01010101</v>
      </c>
      <c r="M733" s="4" t="str">
        <f t="shared" si="45"/>
        <v/>
      </c>
      <c r="O733" s="5" t="str">
        <f>DEC2BIN(_xlfn.XLOOKUP(H733,'Initial Parameters'!$C$8:$C$11,'Initial Parameters'!$A$8:$A$11,0)-'Initial Parameters'!$E$3,2)</f>
        <v>01</v>
      </c>
      <c r="P733" s="5" t="str">
        <f t="shared" si="46"/>
        <v>01000101</v>
      </c>
      <c r="Q733" s="5" t="str">
        <f t="shared" si="47"/>
        <v/>
      </c>
    </row>
    <row r="734" spans="1:17" x14ac:dyDescent="0.4">
      <c r="A734">
        <f t="shared" ref="A734:A746" si="48">A733+1</f>
        <v>729</v>
      </c>
      <c r="B734" t="s">
        <v>1069</v>
      </c>
      <c r="D734" t="s">
        <v>733</v>
      </c>
      <c r="E734" t="s">
        <v>839</v>
      </c>
      <c r="G734" t="s">
        <v>853</v>
      </c>
      <c r="H734" s="5" t="str" cm="1">
        <f t="array" ref="H734">_xlfn.IFS(D734="","Defense",_xlfn.XLOOKUP(D734,Sheet2!M:M,Sheet2!N:N,_xlfn.IFS(I734="Normal","Defense",I734="Defense","Tank",TRUE,"Speed"))&lt;&gt;0,_xlfn.XLOOKUP(D734,Sheet2!M:M,Sheet2!N:N,_xlfn.IFS(I734="Normal","Defense",I734="Defense","Tank",TRUE,"Speed")),TRUE,_xlfn.IFS(I734="Normal","Defense",I734="Defense","Tank",TRUE,I734))</f>
        <v>Attack</v>
      </c>
      <c r="I734" s="4" t="s">
        <v>869</v>
      </c>
      <c r="K734" s="4" t="str">
        <f>DEC2BIN(_xlfn.XLOOKUP(I734,'Initial Parameters'!$F$8:$F$11,'Initial Parameters'!$D$8:$D$11,0)-'Initial Parameters'!$E$4,2)</f>
        <v>01</v>
      </c>
      <c r="L734" s="4" t="str">
        <f t="shared" ref="L734:L797" si="49">IF(MOD($A734,4)=0,_xlfn.CONCAT(K737,K736,K735,K734),"")</f>
        <v/>
      </c>
      <c r="M734" s="4" t="str">
        <f t="shared" ref="M734:M792" si="50">IF(MOD($A734,16)=0,_xlfn.CONCAT(BIN2HEX(L734,2),BIN2HEX(L738,2),BIN2HEX(L742,2),BIN2HEX(L746,2)),"")</f>
        <v/>
      </c>
      <c r="O734" s="5" t="str">
        <f>DEC2BIN(_xlfn.XLOOKUP(H734,'Initial Parameters'!$C$8:$C$11,'Initial Parameters'!$A$8:$A$11,0)-'Initial Parameters'!$E$3,2)</f>
        <v>01</v>
      </c>
      <c r="P734" s="5" t="str">
        <f t="shared" ref="P734:P797" si="51">IF(MOD($A734,4)=0,_xlfn.CONCAT(O737,O736,O735,O734),"")</f>
        <v/>
      </c>
      <c r="Q734" s="5" t="str">
        <f t="shared" ref="Q734:Q792" si="52">IF(MOD($A734,16)=0,_xlfn.CONCAT(BIN2HEX(P734,2),BIN2HEX(P738,2),BIN2HEX(P742,2),BIN2HEX(P746,2)),"")</f>
        <v/>
      </c>
    </row>
    <row r="735" spans="1:17" x14ac:dyDescent="0.4">
      <c r="A735">
        <f t="shared" si="48"/>
        <v>730</v>
      </c>
      <c r="B735" t="s">
        <v>1074</v>
      </c>
      <c r="D735" t="s">
        <v>734</v>
      </c>
      <c r="E735" t="s">
        <v>841</v>
      </c>
      <c r="F735" s="8" t="s">
        <v>842</v>
      </c>
      <c r="G735" t="s">
        <v>853</v>
      </c>
      <c r="H735" s="5" t="str" cm="1">
        <f t="array" ref="H735">_xlfn.IFS(D735="","Defense",_xlfn.XLOOKUP(D735,Sheet2!M:M,Sheet2!N:N,_xlfn.IFS(I735="Normal","Defense",I735="Defense","Tank",TRUE,"Speed"))&lt;&gt;0,_xlfn.XLOOKUP(D735,Sheet2!M:M,Sheet2!N:N,_xlfn.IFS(I735="Normal","Defense",I735="Defense","Tank",TRUE,"Speed")),TRUE,_xlfn.IFS(I735="Normal","Defense",I735="Defense","Tank",TRUE,I735))</f>
        <v>Defense</v>
      </c>
      <c r="I735" s="4" t="s">
        <v>869</v>
      </c>
      <c r="K735" s="4" t="str">
        <f>DEC2BIN(_xlfn.XLOOKUP(I735,'Initial Parameters'!$F$8:$F$11,'Initial Parameters'!$D$8:$D$11,0)-'Initial Parameters'!$E$4,2)</f>
        <v>01</v>
      </c>
      <c r="L735" s="4" t="str">
        <f t="shared" si="49"/>
        <v/>
      </c>
      <c r="M735" s="4" t="str">
        <f t="shared" si="50"/>
        <v/>
      </c>
      <c r="O735" s="5" t="str">
        <f>DEC2BIN(_xlfn.XLOOKUP(H735,'Initial Parameters'!$C$8:$C$11,'Initial Parameters'!$A$8:$A$11,0)-'Initial Parameters'!$E$3,2)</f>
        <v>00</v>
      </c>
      <c r="P735" s="5" t="str">
        <f t="shared" si="51"/>
        <v/>
      </c>
      <c r="Q735" s="5" t="str">
        <f t="shared" si="52"/>
        <v/>
      </c>
    </row>
    <row r="736" spans="1:17" x14ac:dyDescent="0.4">
      <c r="A736">
        <f t="shared" si="48"/>
        <v>731</v>
      </c>
      <c r="B736" t="s">
        <v>1070</v>
      </c>
      <c r="D736" t="s">
        <v>736</v>
      </c>
      <c r="E736" t="s">
        <v>844</v>
      </c>
      <c r="F736" s="8" t="s">
        <v>852</v>
      </c>
      <c r="G736" t="s">
        <v>861</v>
      </c>
      <c r="H736" s="5" t="str" cm="1">
        <f t="array" ref="H736">_xlfn.IFS(D736="","Defense",_xlfn.XLOOKUP(D736,Sheet2!M:M,Sheet2!N:N,_xlfn.IFS(I736="Normal","Defense",I736="Defense","Tank",TRUE,"Speed"))&lt;&gt;0,_xlfn.XLOOKUP(D736,Sheet2!M:M,Sheet2!N:N,_xlfn.IFS(I736="Normal","Defense",I736="Defense","Tank",TRUE,"Speed")),TRUE,_xlfn.IFS(I736="Normal","Defense",I736="Defense","Tank",TRUE,I736))</f>
        <v>Attack</v>
      </c>
      <c r="I736" s="4" t="s">
        <v>869</v>
      </c>
      <c r="K736" s="4" t="str">
        <f>DEC2BIN(_xlfn.XLOOKUP(I736,'Initial Parameters'!$F$8:$F$11,'Initial Parameters'!$D$8:$D$11,0)-'Initial Parameters'!$E$4,2)</f>
        <v>01</v>
      </c>
      <c r="L736" s="4" t="str">
        <f t="shared" si="49"/>
        <v/>
      </c>
      <c r="M736" s="4" t="str">
        <f t="shared" si="50"/>
        <v/>
      </c>
      <c r="O736" s="5" t="str">
        <f>DEC2BIN(_xlfn.XLOOKUP(H736,'Initial Parameters'!$C$8:$C$11,'Initial Parameters'!$A$8:$A$11,0)-'Initial Parameters'!$E$3,2)</f>
        <v>01</v>
      </c>
      <c r="P736" s="5" t="str">
        <f t="shared" si="51"/>
        <v/>
      </c>
      <c r="Q736" s="5" t="str">
        <f t="shared" si="52"/>
        <v/>
      </c>
    </row>
    <row r="737" spans="1:17" x14ac:dyDescent="0.4">
      <c r="A737">
        <f t="shared" si="48"/>
        <v>732</v>
      </c>
      <c r="B737" t="s">
        <v>1071</v>
      </c>
      <c r="D737" t="s">
        <v>738</v>
      </c>
      <c r="E737" t="s">
        <v>844</v>
      </c>
      <c r="F737" s="8" t="s">
        <v>852</v>
      </c>
      <c r="G737" t="s">
        <v>861</v>
      </c>
      <c r="H737" s="5" t="str" cm="1">
        <f t="array" ref="H737">_xlfn.IFS(D737="","Defense",_xlfn.XLOOKUP(D737,Sheet2!M:M,Sheet2!N:N,_xlfn.IFS(I737="Normal","Defense",I737="Defense","Tank",TRUE,"Speed"))&lt;&gt;0,_xlfn.XLOOKUP(D737,Sheet2!M:M,Sheet2!N:N,_xlfn.IFS(I737="Normal","Defense",I737="Defense","Tank",TRUE,"Speed")),TRUE,_xlfn.IFS(I737="Normal","Defense",I737="Defense","Tank",TRUE,I737))</f>
        <v>Speed</v>
      </c>
      <c r="I737" s="4" t="s">
        <v>869</v>
      </c>
      <c r="K737" s="4" t="str">
        <f>DEC2BIN(_xlfn.XLOOKUP(I737,'Initial Parameters'!$F$8:$F$11,'Initial Parameters'!$D$8:$D$11,0)-'Initial Parameters'!$E$4,2)</f>
        <v>01</v>
      </c>
      <c r="L737" s="4" t="str">
        <f t="shared" si="49"/>
        <v>01010101</v>
      </c>
      <c r="M737" s="4" t="str">
        <f t="shared" si="50"/>
        <v/>
      </c>
      <c r="O737" s="5" t="str">
        <f>DEC2BIN(_xlfn.XLOOKUP(H737,'Initial Parameters'!$C$8:$C$11,'Initial Parameters'!$A$8:$A$11,0)-'Initial Parameters'!$E$3,2)</f>
        <v>10</v>
      </c>
      <c r="P737" s="5" t="str">
        <f t="shared" si="51"/>
        <v>01100110</v>
      </c>
      <c r="Q737" s="5" t="str">
        <f t="shared" si="52"/>
        <v/>
      </c>
    </row>
    <row r="738" spans="1:17" x14ac:dyDescent="0.4">
      <c r="A738">
        <f t="shared" si="48"/>
        <v>733</v>
      </c>
      <c r="B738" t="s">
        <v>1072</v>
      </c>
      <c r="D738" t="s">
        <v>733</v>
      </c>
      <c r="E738" t="s">
        <v>839</v>
      </c>
      <c r="F738" s="8" t="s">
        <v>842</v>
      </c>
      <c r="G738" t="s">
        <v>853</v>
      </c>
      <c r="H738" s="5" t="str" cm="1">
        <f t="array" ref="H738">_xlfn.IFS(D738="","Defense",_xlfn.XLOOKUP(D738,Sheet2!M:M,Sheet2!N:N,_xlfn.IFS(I738="Normal","Defense",I738="Defense","Tank",TRUE,"Speed"))&lt;&gt;0,_xlfn.XLOOKUP(D738,Sheet2!M:M,Sheet2!N:N,_xlfn.IFS(I738="Normal","Defense",I738="Defense","Tank",TRUE,"Speed")),TRUE,_xlfn.IFS(I738="Normal","Defense",I738="Defense","Tank",TRUE,I738))</f>
        <v>Attack</v>
      </c>
      <c r="I738" s="4" t="s">
        <v>869</v>
      </c>
      <c r="K738" s="4" t="str">
        <f>DEC2BIN(_xlfn.XLOOKUP(I738,'Initial Parameters'!$F$8:$F$11,'Initial Parameters'!$D$8:$D$11,0)-'Initial Parameters'!$E$4,2)</f>
        <v>01</v>
      </c>
      <c r="L738" s="4" t="str">
        <f t="shared" si="49"/>
        <v/>
      </c>
      <c r="M738" s="4" t="str">
        <f t="shared" si="50"/>
        <v/>
      </c>
      <c r="O738" s="5" t="str">
        <f>DEC2BIN(_xlfn.XLOOKUP(H738,'Initial Parameters'!$C$8:$C$11,'Initial Parameters'!$A$8:$A$11,0)-'Initial Parameters'!$E$3,2)</f>
        <v>01</v>
      </c>
      <c r="P738" s="5" t="str">
        <f t="shared" si="51"/>
        <v/>
      </c>
      <c r="Q738" s="5" t="str">
        <f t="shared" si="52"/>
        <v/>
      </c>
    </row>
    <row r="739" spans="1:17" x14ac:dyDescent="0.4">
      <c r="A739">
        <f t="shared" si="48"/>
        <v>734</v>
      </c>
      <c r="B739" t="s">
        <v>1073</v>
      </c>
      <c r="D739" t="s">
        <v>738</v>
      </c>
      <c r="E739" t="s">
        <v>839</v>
      </c>
      <c r="F739" s="8" t="s">
        <v>840</v>
      </c>
      <c r="G739" t="s">
        <v>853</v>
      </c>
      <c r="H739" s="5" t="str" cm="1">
        <f t="array" ref="H739">_xlfn.IFS(D739="","Defense",_xlfn.XLOOKUP(D739,Sheet2!M:M,Sheet2!N:N,_xlfn.IFS(I739="Normal","Defense",I739="Defense","Tank",TRUE,"Speed"))&lt;&gt;0,_xlfn.XLOOKUP(D739,Sheet2!M:M,Sheet2!N:N,_xlfn.IFS(I739="Normal","Defense",I739="Defense","Tank",TRUE,"Speed")),TRUE,_xlfn.IFS(I739="Normal","Defense",I739="Defense","Tank",TRUE,I739))</f>
        <v>Speed</v>
      </c>
      <c r="I739" s="4" t="s">
        <v>869</v>
      </c>
      <c r="K739" s="4" t="str">
        <f>DEC2BIN(_xlfn.XLOOKUP(I739,'Initial Parameters'!$F$8:$F$11,'Initial Parameters'!$D$8:$D$11,0)-'Initial Parameters'!$E$4,2)</f>
        <v>01</v>
      </c>
      <c r="L739" s="4" t="str">
        <f t="shared" si="49"/>
        <v/>
      </c>
      <c r="M739" s="4" t="str">
        <f t="shared" si="50"/>
        <v/>
      </c>
      <c r="O739" s="5" t="str">
        <f>DEC2BIN(_xlfn.XLOOKUP(H739,'Initial Parameters'!$C$8:$C$11,'Initial Parameters'!$A$8:$A$11,0)-'Initial Parameters'!$E$3,2)</f>
        <v>10</v>
      </c>
      <c r="P739" s="5" t="str">
        <f t="shared" si="51"/>
        <v/>
      </c>
      <c r="Q739" s="5" t="str">
        <f t="shared" si="52"/>
        <v/>
      </c>
    </row>
    <row r="740" spans="1:17" x14ac:dyDescent="0.4">
      <c r="A740">
        <f t="shared" si="48"/>
        <v>735</v>
      </c>
      <c r="B740" t="s">
        <v>1075</v>
      </c>
      <c r="D740" t="s">
        <v>732</v>
      </c>
      <c r="E740" t="s">
        <v>841</v>
      </c>
      <c r="G740" t="s">
        <v>853</v>
      </c>
      <c r="H740" s="5" t="str" cm="1">
        <f t="array" ref="H740">_xlfn.IFS(D740="","Defense",_xlfn.XLOOKUP(D740,Sheet2!M:M,Sheet2!N:N,_xlfn.IFS(I740="Normal","Defense",I740="Defense","Tank",TRUE,"Speed"))&lt;&gt;0,_xlfn.XLOOKUP(D740,Sheet2!M:M,Sheet2!N:N,_xlfn.IFS(I740="Normal","Defense",I740="Defense","Tank",TRUE,"Speed")),TRUE,_xlfn.IFS(I740="Normal","Defense",I740="Defense","Tank",TRUE,I740))</f>
        <v>Attack</v>
      </c>
      <c r="I740" s="4" t="s">
        <v>869</v>
      </c>
      <c r="K740" s="4" t="str">
        <f>DEC2BIN(_xlfn.XLOOKUP(I740,'Initial Parameters'!$F$8:$F$11,'Initial Parameters'!$D$8:$D$11,0)-'Initial Parameters'!$E$4,2)</f>
        <v>01</v>
      </c>
      <c r="L740" s="4" t="str">
        <f t="shared" si="49"/>
        <v/>
      </c>
      <c r="M740" s="4" t="str">
        <f t="shared" si="50"/>
        <v/>
      </c>
      <c r="O740" s="5" t="str">
        <f>DEC2BIN(_xlfn.XLOOKUP(H740,'Initial Parameters'!$C$8:$C$11,'Initial Parameters'!$A$8:$A$11,0)-'Initial Parameters'!$E$3,2)</f>
        <v>01</v>
      </c>
      <c r="P740" s="5" t="str">
        <f t="shared" si="51"/>
        <v/>
      </c>
      <c r="Q740" s="5" t="str">
        <f t="shared" si="52"/>
        <v/>
      </c>
    </row>
    <row r="741" spans="1:17" x14ac:dyDescent="0.4">
      <c r="A741">
        <f t="shared" si="48"/>
        <v>736</v>
      </c>
      <c r="B741" t="s">
        <v>1076</v>
      </c>
      <c r="D741" t="s">
        <v>743</v>
      </c>
      <c r="E741" t="s">
        <v>844</v>
      </c>
      <c r="G741" t="s">
        <v>858</v>
      </c>
      <c r="H741" s="5" t="str" cm="1">
        <f t="array" ref="H741">_xlfn.IFS(D741="","Defense",_xlfn.XLOOKUP(D741,Sheet2!M:M,Sheet2!N:N,_xlfn.IFS(I741="Normal","Defense",I741="Defense","Tank",TRUE,"Speed"))&lt;&gt;0,_xlfn.XLOOKUP(D741,Sheet2!M:M,Sheet2!N:N,_xlfn.IFS(I741="Normal","Defense",I741="Defense","Tank",TRUE,"Speed")),TRUE,_xlfn.IFS(I741="Normal","Defense",I741="Defense","Tank",TRUE,I741))</f>
        <v>Defense</v>
      </c>
      <c r="I741" s="4" t="s">
        <v>868</v>
      </c>
      <c r="K741" s="4" t="str">
        <f>DEC2BIN(_xlfn.XLOOKUP(I741,'Initial Parameters'!$F$8:$F$11,'Initial Parameters'!$D$8:$D$11,0)-'Initial Parameters'!$E$4,2)</f>
        <v>11</v>
      </c>
      <c r="L741" s="4" t="str">
        <f t="shared" si="49"/>
        <v>01010111</v>
      </c>
      <c r="M741" s="4" t="str">
        <f t="shared" si="50"/>
        <v>57555555</v>
      </c>
      <c r="O741" s="5" t="str">
        <f>DEC2BIN(_xlfn.XLOOKUP(H741,'Initial Parameters'!$C$8:$C$11,'Initial Parameters'!$A$8:$A$11,0)-'Initial Parameters'!$E$3,2)</f>
        <v>00</v>
      </c>
      <c r="P741" s="5" t="str">
        <f t="shared" si="51"/>
        <v>01011000</v>
      </c>
      <c r="Q741" s="5" t="str">
        <f t="shared" si="52"/>
        <v>58905903</v>
      </c>
    </row>
    <row r="742" spans="1:17" x14ac:dyDescent="0.4">
      <c r="A742">
        <f t="shared" si="48"/>
        <v>737</v>
      </c>
      <c r="B742" t="s">
        <v>1077</v>
      </c>
      <c r="D742" t="s">
        <v>102</v>
      </c>
      <c r="E742" t="s">
        <v>841</v>
      </c>
      <c r="F742" s="8" t="s">
        <v>849</v>
      </c>
      <c r="G742" t="s">
        <v>854</v>
      </c>
      <c r="H742" s="5" t="str" cm="1">
        <f t="array" ref="H742">_xlfn.IFS(D742="","Defense",_xlfn.XLOOKUP(D742,Sheet2!M:M,Sheet2!N:N,_xlfn.IFS(I742="Normal","Defense",I742="Defense","Tank",TRUE,"Speed"))&lt;&gt;0,_xlfn.XLOOKUP(D742,Sheet2!M:M,Sheet2!N:N,_xlfn.IFS(I742="Normal","Defense",I742="Defense","Tank",TRUE,"Speed")),TRUE,_xlfn.IFS(I742="Normal","Defense",I742="Defense","Tank",TRUE,I742))</f>
        <v>Speed</v>
      </c>
      <c r="I742" s="4" t="s">
        <v>869</v>
      </c>
      <c r="K742" s="4" t="str">
        <f>DEC2BIN(_xlfn.XLOOKUP(I742,'Initial Parameters'!$F$8:$F$11,'Initial Parameters'!$D$8:$D$11,0)-'Initial Parameters'!$E$4,2)</f>
        <v>01</v>
      </c>
      <c r="L742" s="4" t="str">
        <f t="shared" si="49"/>
        <v/>
      </c>
      <c r="M742" s="4" t="str">
        <f t="shared" si="50"/>
        <v/>
      </c>
      <c r="O742" s="5" t="str">
        <f>DEC2BIN(_xlfn.XLOOKUP(H742,'Initial Parameters'!$C$8:$C$11,'Initial Parameters'!$A$8:$A$11,0)-'Initial Parameters'!$E$3,2)</f>
        <v>10</v>
      </c>
      <c r="P742" s="5" t="str">
        <f t="shared" si="51"/>
        <v/>
      </c>
      <c r="Q742" s="5" t="str">
        <f t="shared" si="52"/>
        <v/>
      </c>
    </row>
    <row r="743" spans="1:17" x14ac:dyDescent="0.4">
      <c r="A743">
        <f t="shared" si="48"/>
        <v>738</v>
      </c>
      <c r="B743" t="s">
        <v>334</v>
      </c>
      <c r="D743" t="s">
        <v>742</v>
      </c>
      <c r="E743" t="s">
        <v>841</v>
      </c>
      <c r="F743" s="8" t="s">
        <v>842</v>
      </c>
      <c r="G743" t="s">
        <v>853</v>
      </c>
      <c r="H743" s="5" t="str" cm="1">
        <f t="array" ref="H743">_xlfn.IFS(D743="","Defense",_xlfn.XLOOKUP(D743,Sheet2!M:M,Sheet2!N:N,_xlfn.IFS(I743="Normal","Defense",I743="Defense","Tank",TRUE,"Speed"))&lt;&gt;0,_xlfn.XLOOKUP(D743,Sheet2!M:M,Sheet2!N:N,_xlfn.IFS(I743="Normal","Defense",I743="Defense","Tank",TRUE,"Speed")),TRUE,_xlfn.IFS(I743="Normal","Defense",I743="Defense","Tank",TRUE,I743))</f>
        <v>Attack</v>
      </c>
      <c r="I743" s="4" t="s">
        <v>869</v>
      </c>
      <c r="K743" s="4" t="str">
        <f>DEC2BIN(_xlfn.XLOOKUP(I743,'Initial Parameters'!$F$8:$F$11,'Initial Parameters'!$D$8:$D$11,0)-'Initial Parameters'!$E$4,2)</f>
        <v>01</v>
      </c>
      <c r="L743" s="4" t="str">
        <f t="shared" si="49"/>
        <v/>
      </c>
      <c r="M743" s="4" t="str">
        <f t="shared" si="50"/>
        <v/>
      </c>
      <c r="O743" s="5" t="str">
        <f>DEC2BIN(_xlfn.XLOOKUP(H743,'Initial Parameters'!$C$8:$C$11,'Initial Parameters'!$A$8:$A$11,0)-'Initial Parameters'!$E$3,2)</f>
        <v>01</v>
      </c>
      <c r="P743" s="5" t="str">
        <f t="shared" si="51"/>
        <v/>
      </c>
      <c r="Q743" s="5" t="str">
        <f t="shared" si="52"/>
        <v/>
      </c>
    </row>
    <row r="744" spans="1:17" x14ac:dyDescent="0.4">
      <c r="A744">
        <f t="shared" si="48"/>
        <v>739</v>
      </c>
      <c r="B744" t="s">
        <v>1078</v>
      </c>
      <c r="D744" t="s">
        <v>742</v>
      </c>
      <c r="E744" t="s">
        <v>841</v>
      </c>
      <c r="F744" s="8" t="s">
        <v>842</v>
      </c>
      <c r="G744" t="s">
        <v>853</v>
      </c>
      <c r="H744" s="5" t="str" cm="1">
        <f t="array" ref="H744">_xlfn.IFS(D744="","Defense",_xlfn.XLOOKUP(D744,Sheet2!M:M,Sheet2!N:N,_xlfn.IFS(I744="Normal","Defense",I744="Defense","Tank",TRUE,"Speed"))&lt;&gt;0,_xlfn.XLOOKUP(D744,Sheet2!M:M,Sheet2!N:N,_xlfn.IFS(I744="Normal","Defense",I744="Defense","Tank",TRUE,"Speed")),TRUE,_xlfn.IFS(I744="Normal","Defense",I744="Defense","Tank",TRUE,I744))</f>
        <v>Attack</v>
      </c>
      <c r="I744" s="4" t="s">
        <v>869</v>
      </c>
      <c r="K744" s="4" t="str">
        <f>DEC2BIN(_xlfn.XLOOKUP(I744,'Initial Parameters'!$F$8:$F$11,'Initial Parameters'!$D$8:$D$11,0)-'Initial Parameters'!$E$4,2)</f>
        <v>01</v>
      </c>
      <c r="L744" s="4" t="str">
        <f t="shared" si="49"/>
        <v/>
      </c>
      <c r="M744" s="4" t="str">
        <f t="shared" si="50"/>
        <v/>
      </c>
      <c r="O744" s="5" t="str">
        <f>DEC2BIN(_xlfn.XLOOKUP(H744,'Initial Parameters'!$C$8:$C$11,'Initial Parameters'!$A$8:$A$11,0)-'Initial Parameters'!$E$3,2)</f>
        <v>01</v>
      </c>
      <c r="P744" s="5" t="str">
        <f t="shared" si="51"/>
        <v/>
      </c>
      <c r="Q744" s="5" t="str">
        <f t="shared" si="52"/>
        <v/>
      </c>
    </row>
    <row r="745" spans="1:17" x14ac:dyDescent="0.4">
      <c r="A745">
        <f t="shared" si="48"/>
        <v>740</v>
      </c>
      <c r="B745" t="s">
        <v>1079</v>
      </c>
      <c r="D745" t="s">
        <v>743</v>
      </c>
      <c r="E745" t="s">
        <v>839</v>
      </c>
      <c r="F745" s="8" t="s">
        <v>842</v>
      </c>
      <c r="G745" t="s">
        <v>853</v>
      </c>
      <c r="H745" s="5" t="str" cm="1">
        <f t="array" ref="H745">_xlfn.IFS(D745="","Defense",_xlfn.XLOOKUP(D745,Sheet2!M:M,Sheet2!N:N,_xlfn.IFS(I745="Normal","Defense",I745="Defense","Tank",TRUE,"Speed"))&lt;&gt;0,_xlfn.XLOOKUP(D745,Sheet2!M:M,Sheet2!N:N,_xlfn.IFS(I745="Normal","Defense",I745="Defense","Tank",TRUE,"Speed")),TRUE,_xlfn.IFS(I745="Normal","Defense",I745="Defense","Tank",TRUE,I745))</f>
        <v>Defense</v>
      </c>
      <c r="I745" s="4" t="s">
        <v>869</v>
      </c>
      <c r="K745" s="4" t="str">
        <f>DEC2BIN(_xlfn.XLOOKUP(I745,'Initial Parameters'!$F$8:$F$11,'Initial Parameters'!$D$8:$D$11,0)-'Initial Parameters'!$E$4,2)</f>
        <v>01</v>
      </c>
      <c r="L745" s="4" t="str">
        <f t="shared" si="49"/>
        <v>01010101</v>
      </c>
      <c r="M745" s="4" t="str">
        <f t="shared" si="50"/>
        <v/>
      </c>
      <c r="O745" s="5" t="str">
        <f>DEC2BIN(_xlfn.XLOOKUP(H745,'Initial Parameters'!$C$8:$C$11,'Initial Parameters'!$A$8:$A$11,0)-'Initial Parameters'!$E$3,2)</f>
        <v>00</v>
      </c>
      <c r="P745" s="5" t="str">
        <f t="shared" si="51"/>
        <v>10010000</v>
      </c>
      <c r="Q745" s="5" t="str">
        <f t="shared" si="52"/>
        <v/>
      </c>
    </row>
    <row r="746" spans="1:17" x14ac:dyDescent="0.4">
      <c r="A746">
        <f t="shared" si="48"/>
        <v>741</v>
      </c>
      <c r="B746" t="s">
        <v>1080</v>
      </c>
      <c r="D746" t="s">
        <v>734</v>
      </c>
      <c r="E746" t="s">
        <v>841</v>
      </c>
      <c r="F746" s="8" t="s">
        <v>842</v>
      </c>
      <c r="G746" t="s">
        <v>853</v>
      </c>
      <c r="H746" s="5" t="str" cm="1">
        <f t="array" ref="H746">_xlfn.IFS(D746="","Defense",_xlfn.XLOOKUP(D746,Sheet2!M:M,Sheet2!N:N,_xlfn.IFS(I746="Normal","Defense",I746="Defense","Tank",TRUE,"Speed"))&lt;&gt;0,_xlfn.XLOOKUP(D746,Sheet2!M:M,Sheet2!N:N,_xlfn.IFS(I746="Normal","Defense",I746="Defense","Tank",TRUE,"Speed")),TRUE,_xlfn.IFS(I746="Normal","Defense",I746="Defense","Tank",TRUE,I746))</f>
        <v>Defense</v>
      </c>
      <c r="I746" s="4" t="s">
        <v>869</v>
      </c>
      <c r="K746" s="4" t="str">
        <f>DEC2BIN(_xlfn.XLOOKUP(I746,'Initial Parameters'!$F$8:$F$11,'Initial Parameters'!$D$8:$D$11,0)-'Initial Parameters'!$E$4,2)</f>
        <v>01</v>
      </c>
      <c r="L746" s="4" t="str">
        <f t="shared" si="49"/>
        <v/>
      </c>
      <c r="M746" s="4" t="str">
        <f t="shared" si="50"/>
        <v/>
      </c>
      <c r="O746" s="5" t="str">
        <f>DEC2BIN(_xlfn.XLOOKUP(H746,'Initial Parameters'!$C$8:$C$11,'Initial Parameters'!$A$8:$A$11,0)-'Initial Parameters'!$E$3,2)</f>
        <v>00</v>
      </c>
      <c r="P746" s="5" t="str">
        <f t="shared" si="51"/>
        <v/>
      </c>
      <c r="Q746" s="5" t="str">
        <f t="shared" si="52"/>
        <v/>
      </c>
    </row>
    <row r="747" spans="1:17" x14ac:dyDescent="0.4">
      <c r="A747">
        <f t="shared" ref="A747:A804" si="53">A746+1</f>
        <v>742</v>
      </c>
      <c r="B747" t="s">
        <v>1081</v>
      </c>
      <c r="D747" t="s">
        <v>745</v>
      </c>
      <c r="E747" t="s">
        <v>839</v>
      </c>
      <c r="F747" s="8" t="s">
        <v>842</v>
      </c>
      <c r="G747" t="s">
        <v>853</v>
      </c>
      <c r="H747" s="5" t="str" cm="1">
        <f t="array" ref="H747">_xlfn.IFS(D747="","Defense",_xlfn.XLOOKUP(D747,Sheet2!M:M,Sheet2!N:N,_xlfn.IFS(I747="Normal","Defense",I747="Defense","Tank",TRUE,"Speed"))&lt;&gt;0,_xlfn.XLOOKUP(D747,Sheet2!M:M,Sheet2!N:N,_xlfn.IFS(I747="Normal","Defense",I747="Defense","Tank",TRUE,"Speed")),TRUE,_xlfn.IFS(I747="Normal","Defense",I747="Defense","Tank",TRUE,I747))</f>
        <v>Attack</v>
      </c>
      <c r="I747" s="4" t="s">
        <v>869</v>
      </c>
      <c r="K747" s="4" t="str">
        <f>DEC2BIN(_xlfn.XLOOKUP(I747,'Initial Parameters'!$F$8:$F$11,'Initial Parameters'!$D$8:$D$11,0)-'Initial Parameters'!$E$4,2)</f>
        <v>01</v>
      </c>
      <c r="L747" s="4" t="str">
        <f t="shared" si="49"/>
        <v/>
      </c>
      <c r="M747" s="4" t="str">
        <f t="shared" si="50"/>
        <v/>
      </c>
      <c r="O747" s="5" t="str">
        <f>DEC2BIN(_xlfn.XLOOKUP(H747,'Initial Parameters'!$C$8:$C$11,'Initial Parameters'!$A$8:$A$11,0)-'Initial Parameters'!$E$3,2)</f>
        <v>01</v>
      </c>
      <c r="P747" s="5" t="str">
        <f t="shared" si="51"/>
        <v/>
      </c>
      <c r="Q747" s="5" t="str">
        <f t="shared" si="52"/>
        <v/>
      </c>
    </row>
    <row r="748" spans="1:17" x14ac:dyDescent="0.4">
      <c r="A748">
        <f t="shared" si="53"/>
        <v>743</v>
      </c>
      <c r="B748" t="s">
        <v>1082</v>
      </c>
      <c r="D748" t="s">
        <v>737</v>
      </c>
      <c r="E748" t="s">
        <v>841</v>
      </c>
      <c r="F748" s="8" t="s">
        <v>840</v>
      </c>
      <c r="G748" t="s">
        <v>853</v>
      </c>
      <c r="H748" s="5" t="str" cm="1">
        <f t="array" ref="H748">_xlfn.IFS(D748="","Defense",_xlfn.XLOOKUP(D748,Sheet2!M:M,Sheet2!N:N,_xlfn.IFS(I748="Normal","Defense",I748="Defense","Tank",TRUE,"Speed"))&lt;&gt;0,_xlfn.XLOOKUP(D748,Sheet2!M:M,Sheet2!N:N,_xlfn.IFS(I748="Normal","Defense",I748="Defense","Tank",TRUE,"Speed")),TRUE,_xlfn.IFS(I748="Normal","Defense",I748="Defense","Tank",TRUE,I748))</f>
        <v>Speed</v>
      </c>
      <c r="I748" s="4" t="s">
        <v>869</v>
      </c>
      <c r="K748" s="4" t="str">
        <f>DEC2BIN(_xlfn.XLOOKUP(I748,'Initial Parameters'!$F$8:$F$11,'Initial Parameters'!$D$8:$D$11,0)-'Initial Parameters'!$E$4,2)</f>
        <v>01</v>
      </c>
      <c r="L748" s="4" t="str">
        <f t="shared" si="49"/>
        <v/>
      </c>
      <c r="M748" s="4" t="str">
        <f t="shared" si="50"/>
        <v/>
      </c>
      <c r="O748" s="5" t="str">
        <f>DEC2BIN(_xlfn.XLOOKUP(H748,'Initial Parameters'!$C$8:$C$11,'Initial Parameters'!$A$8:$A$11,0)-'Initial Parameters'!$E$3,2)</f>
        <v>10</v>
      </c>
      <c r="P748" s="5" t="str">
        <f t="shared" si="51"/>
        <v/>
      </c>
      <c r="Q748" s="5" t="str">
        <f t="shared" si="52"/>
        <v/>
      </c>
    </row>
    <row r="749" spans="1:17" x14ac:dyDescent="0.4">
      <c r="A749">
        <f t="shared" si="53"/>
        <v>744</v>
      </c>
      <c r="B749" t="s">
        <v>1083</v>
      </c>
      <c r="D749" t="s">
        <v>748</v>
      </c>
      <c r="E749" t="s">
        <v>841</v>
      </c>
      <c r="F749" s="8" t="s">
        <v>842</v>
      </c>
      <c r="G749" t="s">
        <v>854</v>
      </c>
      <c r="H749" s="5" t="str" cm="1">
        <f t="array" ref="H749">_xlfn.IFS(D749="","Defense",_xlfn.XLOOKUP(D749,Sheet2!M:M,Sheet2!N:N,_xlfn.IFS(I749="Normal","Defense",I749="Defense","Tank",TRUE,"Speed"))&lt;&gt;0,_xlfn.XLOOKUP(D749,Sheet2!M:M,Sheet2!N:N,_xlfn.IFS(I749="Normal","Defense",I749="Defense","Tank",TRUE,"Speed")),TRUE,_xlfn.IFS(I749="Normal","Defense",I749="Defense","Tank",TRUE,I749))</f>
        <v>Attack</v>
      </c>
      <c r="I749" s="4" t="s">
        <v>869</v>
      </c>
      <c r="K749" s="4" t="str">
        <f>DEC2BIN(_xlfn.XLOOKUP(I749,'Initial Parameters'!$F$8:$F$11,'Initial Parameters'!$D$8:$D$11,0)-'Initial Parameters'!$E$4,2)</f>
        <v>01</v>
      </c>
      <c r="L749" s="4" t="str">
        <f t="shared" si="49"/>
        <v>01010101</v>
      </c>
      <c r="M749" s="4" t="str">
        <f t="shared" si="50"/>
        <v/>
      </c>
      <c r="O749" s="5" t="str">
        <f>DEC2BIN(_xlfn.XLOOKUP(H749,'Initial Parameters'!$C$8:$C$11,'Initial Parameters'!$A$8:$A$11,0)-'Initial Parameters'!$E$3,2)</f>
        <v>01</v>
      </c>
      <c r="P749" s="5" t="str">
        <f t="shared" si="51"/>
        <v>01011001</v>
      </c>
      <c r="Q749" s="5" t="str">
        <f t="shared" si="52"/>
        <v/>
      </c>
    </row>
    <row r="750" spans="1:17" x14ac:dyDescent="0.4">
      <c r="A750">
        <f t="shared" si="53"/>
        <v>745</v>
      </c>
      <c r="B750" t="s">
        <v>191</v>
      </c>
      <c r="D750" t="s">
        <v>102</v>
      </c>
      <c r="E750" t="s">
        <v>841</v>
      </c>
      <c r="F750" s="8" t="s">
        <v>842</v>
      </c>
      <c r="G750" t="s">
        <v>854</v>
      </c>
      <c r="H750" s="5" t="str" cm="1">
        <f t="array" ref="H750">_xlfn.IFS(D750="","Defense",_xlfn.XLOOKUP(D750,Sheet2!M:M,Sheet2!N:N,_xlfn.IFS(I750="Normal","Defense",I750="Defense","Tank",TRUE,"Speed"))&lt;&gt;0,_xlfn.XLOOKUP(D750,Sheet2!M:M,Sheet2!N:N,_xlfn.IFS(I750="Normal","Defense",I750="Defense","Tank",TRUE,"Speed")),TRUE,_xlfn.IFS(I750="Normal","Defense",I750="Defense","Tank",TRUE,I750))</f>
        <v>Speed</v>
      </c>
      <c r="I750" s="4" t="s">
        <v>869</v>
      </c>
      <c r="K750" s="4" t="str">
        <f>DEC2BIN(_xlfn.XLOOKUP(I750,'Initial Parameters'!$F$8:$F$11,'Initial Parameters'!$D$8:$D$11,0)-'Initial Parameters'!$E$4,2)</f>
        <v>01</v>
      </c>
      <c r="L750" s="4" t="str">
        <f t="shared" si="49"/>
        <v/>
      </c>
      <c r="M750" s="4" t="str">
        <f t="shared" si="50"/>
        <v/>
      </c>
      <c r="O750" s="5" t="str">
        <f>DEC2BIN(_xlfn.XLOOKUP(H750,'Initial Parameters'!$C$8:$C$11,'Initial Parameters'!$A$8:$A$11,0)-'Initial Parameters'!$E$3,2)</f>
        <v>10</v>
      </c>
      <c r="P750" s="5" t="str">
        <f t="shared" si="51"/>
        <v/>
      </c>
      <c r="Q750" s="5" t="str">
        <f t="shared" si="52"/>
        <v/>
      </c>
    </row>
    <row r="751" spans="1:17" x14ac:dyDescent="0.4">
      <c r="A751">
        <f t="shared" si="53"/>
        <v>746</v>
      </c>
      <c r="B751" t="s">
        <v>1084</v>
      </c>
      <c r="D751" t="s">
        <v>745</v>
      </c>
      <c r="E751" t="s">
        <v>839</v>
      </c>
      <c r="F751" s="8" t="s">
        <v>825</v>
      </c>
      <c r="G751" t="s">
        <v>853</v>
      </c>
      <c r="H751" s="5" t="str" cm="1">
        <f t="array" ref="H751">_xlfn.IFS(D751="","Defense",_xlfn.XLOOKUP(D751,Sheet2!M:M,Sheet2!N:N,_xlfn.IFS(I751="Normal","Defense",I751="Defense","Tank",TRUE,"Speed"))&lt;&gt;0,_xlfn.XLOOKUP(D751,Sheet2!M:M,Sheet2!N:N,_xlfn.IFS(I751="Normal","Defense",I751="Defense","Tank",TRUE,"Speed")),TRUE,_xlfn.IFS(I751="Normal","Defense",I751="Defense","Tank",TRUE,I751))</f>
        <v>Attack</v>
      </c>
      <c r="I751" s="4" t="s">
        <v>869</v>
      </c>
      <c r="K751" s="4" t="str">
        <f>DEC2BIN(_xlfn.XLOOKUP(I751,'Initial Parameters'!$F$8:$F$11,'Initial Parameters'!$D$8:$D$11,0)-'Initial Parameters'!$E$4,2)</f>
        <v>01</v>
      </c>
      <c r="L751" s="4" t="str">
        <f t="shared" si="49"/>
        <v/>
      </c>
      <c r="M751" s="4" t="str">
        <f t="shared" si="50"/>
        <v/>
      </c>
      <c r="O751" s="5" t="str">
        <f>DEC2BIN(_xlfn.XLOOKUP(H751,'Initial Parameters'!$C$8:$C$11,'Initial Parameters'!$A$8:$A$11,0)-'Initial Parameters'!$E$3,2)</f>
        <v>01</v>
      </c>
      <c r="P751" s="5" t="str">
        <f t="shared" si="51"/>
        <v/>
      </c>
      <c r="Q751" s="5" t="str">
        <f t="shared" si="52"/>
        <v/>
      </c>
    </row>
    <row r="752" spans="1:17" x14ac:dyDescent="0.4">
      <c r="A752">
        <f t="shared" si="53"/>
        <v>747</v>
      </c>
      <c r="B752" t="s">
        <v>1085</v>
      </c>
      <c r="D752" t="s">
        <v>747</v>
      </c>
      <c r="E752" t="s">
        <v>839</v>
      </c>
      <c r="G752" t="s">
        <v>853</v>
      </c>
      <c r="H752" s="5" t="str" cm="1">
        <f t="array" ref="H752">_xlfn.IFS(D752="","Defense",_xlfn.XLOOKUP(D752,Sheet2!M:M,Sheet2!N:N,_xlfn.IFS(I752="Normal","Defense",I752="Defense","Tank",TRUE,"Speed"))&lt;&gt;0,_xlfn.XLOOKUP(D752,Sheet2!M:M,Sheet2!N:N,_xlfn.IFS(I752="Normal","Defense",I752="Defense","Tank",TRUE,"Speed")),TRUE,_xlfn.IFS(I752="Normal","Defense",I752="Defense","Tank",TRUE,I752))</f>
        <v>Attack</v>
      </c>
      <c r="I752" s="4" t="s">
        <v>869</v>
      </c>
      <c r="K752" s="4" t="str">
        <f>DEC2BIN(_xlfn.XLOOKUP(I752,'Initial Parameters'!$F$8:$F$11,'Initial Parameters'!$D$8:$D$11,0)-'Initial Parameters'!$E$4,2)</f>
        <v>01</v>
      </c>
      <c r="L752" s="4" t="str">
        <f t="shared" si="49"/>
        <v/>
      </c>
      <c r="M752" s="4" t="str">
        <f t="shared" si="50"/>
        <v/>
      </c>
      <c r="O752" s="5" t="str">
        <f>DEC2BIN(_xlfn.XLOOKUP(H752,'Initial Parameters'!$C$8:$C$11,'Initial Parameters'!$A$8:$A$11,0)-'Initial Parameters'!$E$3,2)</f>
        <v>01</v>
      </c>
      <c r="P752" s="5" t="str">
        <f t="shared" si="51"/>
        <v/>
      </c>
      <c r="Q752" s="5" t="str">
        <f t="shared" si="52"/>
        <v/>
      </c>
    </row>
    <row r="753" spans="1:17" x14ac:dyDescent="0.4">
      <c r="A753">
        <f t="shared" si="53"/>
        <v>748</v>
      </c>
      <c r="B753" t="s">
        <v>1086</v>
      </c>
      <c r="D753" t="s">
        <v>741</v>
      </c>
      <c r="E753" t="s">
        <v>841</v>
      </c>
      <c r="G753" t="s">
        <v>853</v>
      </c>
      <c r="H753" s="5" t="str" cm="1">
        <f t="array" ref="H753">_xlfn.IFS(D753="","Defense",_xlfn.XLOOKUP(D753,Sheet2!M:M,Sheet2!N:N,_xlfn.IFS(I753="Normal","Defense",I753="Defense","Tank",TRUE,"Speed"))&lt;&gt;0,_xlfn.XLOOKUP(D753,Sheet2!M:M,Sheet2!N:N,_xlfn.IFS(I753="Normal","Defense",I753="Defense","Tank",TRUE,"Speed")),TRUE,_xlfn.IFS(I753="Normal","Defense",I753="Defense","Tank",TRUE,I753))</f>
        <v>Tank</v>
      </c>
      <c r="I753" s="4" t="s">
        <v>869</v>
      </c>
      <c r="K753" s="4" t="str">
        <f>DEC2BIN(_xlfn.XLOOKUP(I753,'Initial Parameters'!$F$8:$F$11,'Initial Parameters'!$D$8:$D$11,0)-'Initial Parameters'!$E$4,2)</f>
        <v>01</v>
      </c>
      <c r="L753" s="4" t="str">
        <f t="shared" si="49"/>
        <v>01010101</v>
      </c>
      <c r="M753" s="4" t="str">
        <f t="shared" si="50"/>
        <v/>
      </c>
      <c r="O753" s="5" t="str">
        <f>DEC2BIN(_xlfn.XLOOKUP(H753,'Initial Parameters'!$C$8:$C$11,'Initial Parameters'!$A$8:$A$11,0)-'Initial Parameters'!$E$3,2)</f>
        <v>11</v>
      </c>
      <c r="P753" s="5" t="str">
        <f t="shared" si="51"/>
        <v>00000011</v>
      </c>
      <c r="Q753" s="5" t="str">
        <f t="shared" si="52"/>
        <v/>
      </c>
    </row>
    <row r="754" spans="1:17" x14ac:dyDescent="0.4">
      <c r="A754">
        <f t="shared" si="53"/>
        <v>749</v>
      </c>
      <c r="H754" s="5" t="str" cm="1">
        <f t="array" ref="H754">_xlfn.IFS(D754="","Defense",_xlfn.XLOOKUP(D754,Sheet2!M:M,Sheet2!N:N,_xlfn.IFS(I754="Normal","Defense",I754="Defense","Tank",TRUE,"Speed"))&lt;&gt;0,_xlfn.XLOOKUP(D754,Sheet2!M:M,Sheet2!N:N,_xlfn.IFS(I754="Normal","Defense",I754="Defense","Tank",TRUE,"Speed")),TRUE,_xlfn.IFS(I754="Normal","Defense",I754="Defense","Tank",TRUE,I754))</f>
        <v>Defense</v>
      </c>
      <c r="I754" s="4" t="s">
        <v>869</v>
      </c>
      <c r="K754" s="4" t="str">
        <f>DEC2BIN(_xlfn.XLOOKUP(I754,'Initial Parameters'!$F$8:$F$11,'Initial Parameters'!$D$8:$D$11,0)-'Initial Parameters'!$E$4,2)</f>
        <v>01</v>
      </c>
      <c r="L754" s="4" t="str">
        <f t="shared" si="49"/>
        <v/>
      </c>
      <c r="M754" s="4" t="str">
        <f t="shared" si="50"/>
        <v/>
      </c>
      <c r="O754" s="5" t="str">
        <f>DEC2BIN(_xlfn.XLOOKUP(H754,'Initial Parameters'!$C$8:$C$11,'Initial Parameters'!$A$8:$A$11,0)-'Initial Parameters'!$E$3,2)</f>
        <v>00</v>
      </c>
      <c r="P754" s="5" t="str">
        <f t="shared" si="51"/>
        <v/>
      </c>
      <c r="Q754" s="5" t="str">
        <f t="shared" si="52"/>
        <v/>
      </c>
    </row>
    <row r="755" spans="1:17" x14ac:dyDescent="0.4">
      <c r="A755">
        <f t="shared" si="53"/>
        <v>750</v>
      </c>
      <c r="H755" s="5" t="str" cm="1">
        <f t="array" ref="H755">_xlfn.IFS(D755="","Defense",_xlfn.XLOOKUP(D755,Sheet2!M:M,Sheet2!N:N,_xlfn.IFS(I755="Normal","Defense",I755="Defense","Tank",TRUE,"Speed"))&lt;&gt;0,_xlfn.XLOOKUP(D755,Sheet2!M:M,Sheet2!N:N,_xlfn.IFS(I755="Normal","Defense",I755="Defense","Tank",TRUE,"Speed")),TRUE,_xlfn.IFS(I755="Normal","Defense",I755="Defense","Tank",TRUE,I755))</f>
        <v>Defense</v>
      </c>
      <c r="I755" s="4" t="s">
        <v>869</v>
      </c>
      <c r="K755" s="4" t="str">
        <f>DEC2BIN(_xlfn.XLOOKUP(I755,'Initial Parameters'!$F$8:$F$11,'Initial Parameters'!$D$8:$D$11,0)-'Initial Parameters'!$E$4,2)</f>
        <v>01</v>
      </c>
      <c r="L755" s="4" t="str">
        <f t="shared" si="49"/>
        <v/>
      </c>
      <c r="M755" s="4" t="str">
        <f t="shared" si="50"/>
        <v/>
      </c>
      <c r="O755" s="5" t="str">
        <f>DEC2BIN(_xlfn.XLOOKUP(H755,'Initial Parameters'!$C$8:$C$11,'Initial Parameters'!$A$8:$A$11,0)-'Initial Parameters'!$E$3,2)</f>
        <v>00</v>
      </c>
      <c r="P755" s="5" t="str">
        <f t="shared" si="51"/>
        <v/>
      </c>
      <c r="Q755" s="5" t="str">
        <f t="shared" si="52"/>
        <v/>
      </c>
    </row>
    <row r="756" spans="1:17" x14ac:dyDescent="0.4">
      <c r="A756">
        <f t="shared" si="53"/>
        <v>751</v>
      </c>
      <c r="H756" s="5" t="str" cm="1">
        <f t="array" ref="H756">_xlfn.IFS(D756="","Defense",_xlfn.XLOOKUP(D756,Sheet2!M:M,Sheet2!N:N,_xlfn.IFS(I756="Normal","Defense",I756="Defense","Tank",TRUE,"Speed"))&lt;&gt;0,_xlfn.XLOOKUP(D756,Sheet2!M:M,Sheet2!N:N,_xlfn.IFS(I756="Normal","Defense",I756="Defense","Tank",TRUE,"Speed")),TRUE,_xlfn.IFS(I756="Normal","Defense",I756="Defense","Tank",TRUE,I756))</f>
        <v>Defense</v>
      </c>
      <c r="I756" s="4" t="s">
        <v>869</v>
      </c>
      <c r="K756" s="4" t="str">
        <f>DEC2BIN(_xlfn.XLOOKUP(I756,'Initial Parameters'!$F$8:$F$11,'Initial Parameters'!$D$8:$D$11,0)-'Initial Parameters'!$E$4,2)</f>
        <v>01</v>
      </c>
      <c r="L756" s="4" t="str">
        <f t="shared" si="49"/>
        <v/>
      </c>
      <c r="M756" s="4" t="str">
        <f t="shared" si="50"/>
        <v/>
      </c>
      <c r="O756" s="5" t="str">
        <f>DEC2BIN(_xlfn.XLOOKUP(H756,'Initial Parameters'!$C$8:$C$11,'Initial Parameters'!$A$8:$A$11,0)-'Initial Parameters'!$E$3,2)</f>
        <v>00</v>
      </c>
      <c r="P756" s="5" t="str">
        <f t="shared" si="51"/>
        <v/>
      </c>
      <c r="Q756" s="5" t="str">
        <f t="shared" si="52"/>
        <v/>
      </c>
    </row>
    <row r="757" spans="1:17" x14ac:dyDescent="0.4">
      <c r="A757">
        <f t="shared" si="53"/>
        <v>752</v>
      </c>
      <c r="H757" s="5" t="str" cm="1">
        <f t="array" ref="H757">_xlfn.IFS(D757="","Defense",_xlfn.XLOOKUP(D757,Sheet2!M:M,Sheet2!N:N,_xlfn.IFS(I757="Normal","Defense",I757="Defense","Tank",TRUE,"Speed"))&lt;&gt;0,_xlfn.XLOOKUP(D757,Sheet2!M:M,Sheet2!N:N,_xlfn.IFS(I757="Normal","Defense",I757="Defense","Tank",TRUE,"Speed")),TRUE,_xlfn.IFS(I757="Normal","Defense",I757="Defense","Tank",TRUE,I757))</f>
        <v>Defense</v>
      </c>
      <c r="I757" s="4" t="s">
        <v>869</v>
      </c>
      <c r="K757" s="4" t="str">
        <f>DEC2BIN(_xlfn.XLOOKUP(I757,'Initial Parameters'!$F$8:$F$11,'Initial Parameters'!$D$8:$D$11,0)-'Initial Parameters'!$E$4,2)</f>
        <v>01</v>
      </c>
      <c r="L757" s="4" t="str">
        <f t="shared" si="49"/>
        <v>01010101</v>
      </c>
      <c r="M757" s="4" t="str">
        <f t="shared" si="50"/>
        <v>55555555</v>
      </c>
      <c r="O757" s="5" t="str">
        <f>DEC2BIN(_xlfn.XLOOKUP(H757,'Initial Parameters'!$C$8:$C$11,'Initial Parameters'!$A$8:$A$11,0)-'Initial Parameters'!$E$3,2)</f>
        <v>00</v>
      </c>
      <c r="P757" s="5" t="str">
        <f t="shared" si="51"/>
        <v>00000000</v>
      </c>
      <c r="Q757" s="5" t="str">
        <f t="shared" si="52"/>
        <v>00000000</v>
      </c>
    </row>
    <row r="758" spans="1:17" x14ac:dyDescent="0.4">
      <c r="A758">
        <f t="shared" si="53"/>
        <v>753</v>
      </c>
      <c r="H758" s="5" t="str" cm="1">
        <f t="array" ref="H758">_xlfn.IFS(D758="","Defense",_xlfn.XLOOKUP(D758,Sheet2!M:M,Sheet2!N:N,_xlfn.IFS(I758="Normal","Defense",I758="Defense","Tank",TRUE,"Speed"))&lt;&gt;0,_xlfn.XLOOKUP(D758,Sheet2!M:M,Sheet2!N:N,_xlfn.IFS(I758="Normal","Defense",I758="Defense","Tank",TRUE,"Speed")),TRUE,_xlfn.IFS(I758="Normal","Defense",I758="Defense","Tank",TRUE,I758))</f>
        <v>Defense</v>
      </c>
      <c r="I758" s="4" t="s">
        <v>869</v>
      </c>
      <c r="K758" s="4" t="str">
        <f>DEC2BIN(_xlfn.XLOOKUP(I758,'Initial Parameters'!$F$8:$F$11,'Initial Parameters'!$D$8:$D$11,0)-'Initial Parameters'!$E$4,2)</f>
        <v>01</v>
      </c>
      <c r="L758" s="4" t="str">
        <f t="shared" si="49"/>
        <v/>
      </c>
      <c r="M758" s="4" t="str">
        <f t="shared" si="50"/>
        <v/>
      </c>
      <c r="O758" s="5" t="str">
        <f>DEC2BIN(_xlfn.XLOOKUP(H758,'Initial Parameters'!$C$8:$C$11,'Initial Parameters'!$A$8:$A$11,0)-'Initial Parameters'!$E$3,2)</f>
        <v>00</v>
      </c>
      <c r="P758" s="5" t="str">
        <f t="shared" si="51"/>
        <v/>
      </c>
      <c r="Q758" s="5" t="str">
        <f t="shared" si="52"/>
        <v/>
      </c>
    </row>
    <row r="759" spans="1:17" x14ac:dyDescent="0.4">
      <c r="A759">
        <f t="shared" si="53"/>
        <v>754</v>
      </c>
      <c r="H759" s="5" t="str" cm="1">
        <f t="array" ref="H759">_xlfn.IFS(D759="","Defense",_xlfn.XLOOKUP(D759,Sheet2!M:M,Sheet2!N:N,_xlfn.IFS(I759="Normal","Defense",I759="Defense","Tank",TRUE,"Speed"))&lt;&gt;0,_xlfn.XLOOKUP(D759,Sheet2!M:M,Sheet2!N:N,_xlfn.IFS(I759="Normal","Defense",I759="Defense","Tank",TRUE,"Speed")),TRUE,_xlfn.IFS(I759="Normal","Defense",I759="Defense","Tank",TRUE,I759))</f>
        <v>Defense</v>
      </c>
      <c r="I759" s="4" t="s">
        <v>869</v>
      </c>
      <c r="K759" s="4" t="str">
        <f>DEC2BIN(_xlfn.XLOOKUP(I759,'Initial Parameters'!$F$8:$F$11,'Initial Parameters'!$D$8:$D$11,0)-'Initial Parameters'!$E$4,2)</f>
        <v>01</v>
      </c>
      <c r="L759" s="4" t="str">
        <f t="shared" si="49"/>
        <v/>
      </c>
      <c r="M759" s="4" t="str">
        <f t="shared" si="50"/>
        <v/>
      </c>
      <c r="O759" s="5" t="str">
        <f>DEC2BIN(_xlfn.XLOOKUP(H759,'Initial Parameters'!$C$8:$C$11,'Initial Parameters'!$A$8:$A$11,0)-'Initial Parameters'!$E$3,2)</f>
        <v>00</v>
      </c>
      <c r="P759" s="5" t="str">
        <f t="shared" si="51"/>
        <v/>
      </c>
      <c r="Q759" s="5" t="str">
        <f t="shared" si="52"/>
        <v/>
      </c>
    </row>
    <row r="760" spans="1:17" x14ac:dyDescent="0.4">
      <c r="A760">
        <f t="shared" si="53"/>
        <v>755</v>
      </c>
      <c r="H760" s="5" t="str" cm="1">
        <f t="array" ref="H760">_xlfn.IFS(D760="","Defense",_xlfn.XLOOKUP(D760,Sheet2!M:M,Sheet2!N:N,_xlfn.IFS(I760="Normal","Defense",I760="Defense","Tank",TRUE,"Speed"))&lt;&gt;0,_xlfn.XLOOKUP(D760,Sheet2!M:M,Sheet2!N:N,_xlfn.IFS(I760="Normal","Defense",I760="Defense","Tank",TRUE,"Speed")),TRUE,_xlfn.IFS(I760="Normal","Defense",I760="Defense","Tank",TRUE,I760))</f>
        <v>Defense</v>
      </c>
      <c r="I760" s="4" t="s">
        <v>869</v>
      </c>
      <c r="K760" s="4" t="str">
        <f>DEC2BIN(_xlfn.XLOOKUP(I760,'Initial Parameters'!$F$8:$F$11,'Initial Parameters'!$D$8:$D$11,0)-'Initial Parameters'!$E$4,2)</f>
        <v>01</v>
      </c>
      <c r="L760" s="4" t="str">
        <f t="shared" si="49"/>
        <v/>
      </c>
      <c r="M760" s="4" t="str">
        <f t="shared" si="50"/>
        <v/>
      </c>
      <c r="O760" s="5" t="str">
        <f>DEC2BIN(_xlfn.XLOOKUP(H760,'Initial Parameters'!$C$8:$C$11,'Initial Parameters'!$A$8:$A$11,0)-'Initial Parameters'!$E$3,2)</f>
        <v>00</v>
      </c>
      <c r="P760" s="5" t="str">
        <f t="shared" si="51"/>
        <v/>
      </c>
      <c r="Q760" s="5" t="str">
        <f t="shared" si="52"/>
        <v/>
      </c>
    </row>
    <row r="761" spans="1:17" x14ac:dyDescent="0.4">
      <c r="A761">
        <f t="shared" si="53"/>
        <v>756</v>
      </c>
      <c r="H761" s="5" t="str" cm="1">
        <f t="array" ref="H761">_xlfn.IFS(D761="","Defense",_xlfn.XLOOKUP(D761,Sheet2!M:M,Sheet2!N:N,_xlfn.IFS(I761="Normal","Defense",I761="Defense","Tank",TRUE,"Speed"))&lt;&gt;0,_xlfn.XLOOKUP(D761,Sheet2!M:M,Sheet2!N:N,_xlfn.IFS(I761="Normal","Defense",I761="Defense","Tank",TRUE,"Speed")),TRUE,_xlfn.IFS(I761="Normal","Defense",I761="Defense","Tank",TRUE,I761))</f>
        <v>Defense</v>
      </c>
      <c r="I761" s="4" t="s">
        <v>869</v>
      </c>
      <c r="K761" s="4" t="str">
        <f>DEC2BIN(_xlfn.XLOOKUP(I761,'Initial Parameters'!$F$8:$F$11,'Initial Parameters'!$D$8:$D$11,0)-'Initial Parameters'!$E$4,2)</f>
        <v>01</v>
      </c>
      <c r="L761" s="4" t="str">
        <f t="shared" si="49"/>
        <v>01010101</v>
      </c>
      <c r="M761" s="4" t="str">
        <f t="shared" si="50"/>
        <v/>
      </c>
      <c r="O761" s="5" t="str">
        <f>DEC2BIN(_xlfn.XLOOKUP(H761,'Initial Parameters'!$C$8:$C$11,'Initial Parameters'!$A$8:$A$11,0)-'Initial Parameters'!$E$3,2)</f>
        <v>00</v>
      </c>
      <c r="P761" s="5" t="str">
        <f t="shared" si="51"/>
        <v>00000000</v>
      </c>
      <c r="Q761" s="5" t="str">
        <f t="shared" si="52"/>
        <v/>
      </c>
    </row>
    <row r="762" spans="1:17" x14ac:dyDescent="0.4">
      <c r="A762">
        <f t="shared" si="53"/>
        <v>757</v>
      </c>
      <c r="H762" s="5" t="str" cm="1">
        <f t="array" ref="H762">_xlfn.IFS(D762="","Defense",_xlfn.XLOOKUP(D762,Sheet2!M:M,Sheet2!N:N,_xlfn.IFS(I762="Normal","Defense",I762="Defense","Tank",TRUE,"Speed"))&lt;&gt;0,_xlfn.XLOOKUP(D762,Sheet2!M:M,Sheet2!N:N,_xlfn.IFS(I762="Normal","Defense",I762="Defense","Tank",TRUE,"Speed")),TRUE,_xlfn.IFS(I762="Normal","Defense",I762="Defense","Tank",TRUE,I762))</f>
        <v>Defense</v>
      </c>
      <c r="I762" s="4" t="s">
        <v>869</v>
      </c>
      <c r="K762" s="4" t="str">
        <f>DEC2BIN(_xlfn.XLOOKUP(I762,'Initial Parameters'!$F$8:$F$11,'Initial Parameters'!$D$8:$D$11,0)-'Initial Parameters'!$E$4,2)</f>
        <v>01</v>
      </c>
      <c r="L762" s="4" t="str">
        <f t="shared" si="49"/>
        <v/>
      </c>
      <c r="M762" s="4" t="str">
        <f t="shared" si="50"/>
        <v/>
      </c>
      <c r="O762" s="5" t="str">
        <f>DEC2BIN(_xlfn.XLOOKUP(H762,'Initial Parameters'!$C$8:$C$11,'Initial Parameters'!$A$8:$A$11,0)-'Initial Parameters'!$E$3,2)</f>
        <v>00</v>
      </c>
      <c r="P762" s="5" t="str">
        <f t="shared" si="51"/>
        <v/>
      </c>
      <c r="Q762" s="5" t="str">
        <f t="shared" si="52"/>
        <v/>
      </c>
    </row>
    <row r="763" spans="1:17" x14ac:dyDescent="0.4">
      <c r="A763">
        <f t="shared" si="53"/>
        <v>758</v>
      </c>
      <c r="H763" s="5" t="str" cm="1">
        <f t="array" ref="H763">_xlfn.IFS(D763="","Defense",_xlfn.XLOOKUP(D763,Sheet2!M:M,Sheet2!N:N,_xlfn.IFS(I763="Normal","Defense",I763="Defense","Tank",TRUE,"Speed"))&lt;&gt;0,_xlfn.XLOOKUP(D763,Sheet2!M:M,Sheet2!N:N,_xlfn.IFS(I763="Normal","Defense",I763="Defense","Tank",TRUE,"Speed")),TRUE,_xlfn.IFS(I763="Normal","Defense",I763="Defense","Tank",TRUE,I763))</f>
        <v>Defense</v>
      </c>
      <c r="I763" s="4" t="s">
        <v>869</v>
      </c>
      <c r="K763" s="4" t="str">
        <f>DEC2BIN(_xlfn.XLOOKUP(I763,'Initial Parameters'!$F$8:$F$11,'Initial Parameters'!$D$8:$D$11,0)-'Initial Parameters'!$E$4,2)</f>
        <v>01</v>
      </c>
      <c r="L763" s="4" t="str">
        <f t="shared" si="49"/>
        <v/>
      </c>
      <c r="M763" s="4" t="str">
        <f t="shared" si="50"/>
        <v/>
      </c>
      <c r="O763" s="5" t="str">
        <f>DEC2BIN(_xlfn.XLOOKUP(H763,'Initial Parameters'!$C$8:$C$11,'Initial Parameters'!$A$8:$A$11,0)-'Initial Parameters'!$E$3,2)</f>
        <v>00</v>
      </c>
      <c r="P763" s="5" t="str">
        <f t="shared" si="51"/>
        <v/>
      </c>
      <c r="Q763" s="5" t="str">
        <f t="shared" si="52"/>
        <v/>
      </c>
    </row>
    <row r="764" spans="1:17" x14ac:dyDescent="0.4">
      <c r="A764">
        <f t="shared" si="53"/>
        <v>759</v>
      </c>
      <c r="H764" s="5" t="str" cm="1">
        <f t="array" ref="H764">_xlfn.IFS(D764="","Defense",_xlfn.XLOOKUP(D764,Sheet2!M:M,Sheet2!N:N,_xlfn.IFS(I764="Normal","Defense",I764="Defense","Tank",TRUE,"Speed"))&lt;&gt;0,_xlfn.XLOOKUP(D764,Sheet2!M:M,Sheet2!N:N,_xlfn.IFS(I764="Normal","Defense",I764="Defense","Tank",TRUE,"Speed")),TRUE,_xlfn.IFS(I764="Normal","Defense",I764="Defense","Tank",TRUE,I764))</f>
        <v>Defense</v>
      </c>
      <c r="I764" s="4" t="s">
        <v>869</v>
      </c>
      <c r="K764" s="4" t="str">
        <f>DEC2BIN(_xlfn.XLOOKUP(I764,'Initial Parameters'!$F$8:$F$11,'Initial Parameters'!$D$8:$D$11,0)-'Initial Parameters'!$E$4,2)</f>
        <v>01</v>
      </c>
      <c r="L764" s="4" t="str">
        <f t="shared" si="49"/>
        <v/>
      </c>
      <c r="M764" s="4" t="str">
        <f t="shared" si="50"/>
        <v/>
      </c>
      <c r="O764" s="5" t="str">
        <f>DEC2BIN(_xlfn.XLOOKUP(H764,'Initial Parameters'!$C$8:$C$11,'Initial Parameters'!$A$8:$A$11,0)-'Initial Parameters'!$E$3,2)</f>
        <v>00</v>
      </c>
      <c r="P764" s="5" t="str">
        <f t="shared" si="51"/>
        <v/>
      </c>
      <c r="Q764" s="5" t="str">
        <f t="shared" si="52"/>
        <v/>
      </c>
    </row>
    <row r="765" spans="1:17" x14ac:dyDescent="0.4">
      <c r="A765">
        <f t="shared" si="53"/>
        <v>760</v>
      </c>
      <c r="H765" s="5" t="str" cm="1">
        <f t="array" ref="H765">_xlfn.IFS(D765="","Defense",_xlfn.XLOOKUP(D765,Sheet2!M:M,Sheet2!N:N,_xlfn.IFS(I765="Normal","Defense",I765="Defense","Tank",TRUE,"Speed"))&lt;&gt;0,_xlfn.XLOOKUP(D765,Sheet2!M:M,Sheet2!N:N,_xlfn.IFS(I765="Normal","Defense",I765="Defense","Tank",TRUE,"Speed")),TRUE,_xlfn.IFS(I765="Normal","Defense",I765="Defense","Tank",TRUE,I765))</f>
        <v>Defense</v>
      </c>
      <c r="I765" s="4" t="s">
        <v>869</v>
      </c>
      <c r="K765" s="4" t="str">
        <f>DEC2BIN(_xlfn.XLOOKUP(I765,'Initial Parameters'!$F$8:$F$11,'Initial Parameters'!$D$8:$D$11,0)-'Initial Parameters'!$E$4,2)</f>
        <v>01</v>
      </c>
      <c r="L765" s="4" t="str">
        <f t="shared" si="49"/>
        <v>01010101</v>
      </c>
      <c r="M765" s="4" t="str">
        <f t="shared" si="50"/>
        <v/>
      </c>
      <c r="O765" s="5" t="str">
        <f>DEC2BIN(_xlfn.XLOOKUP(H765,'Initial Parameters'!$C$8:$C$11,'Initial Parameters'!$A$8:$A$11,0)-'Initial Parameters'!$E$3,2)</f>
        <v>00</v>
      </c>
      <c r="P765" s="5" t="str">
        <f t="shared" si="51"/>
        <v>00000000</v>
      </c>
      <c r="Q765" s="5" t="str">
        <f t="shared" si="52"/>
        <v/>
      </c>
    </row>
    <row r="766" spans="1:17" x14ac:dyDescent="0.4">
      <c r="A766">
        <f t="shared" si="53"/>
        <v>761</v>
      </c>
      <c r="H766" s="5" t="str" cm="1">
        <f t="array" ref="H766">_xlfn.IFS(D766="","Defense",_xlfn.XLOOKUP(D766,Sheet2!M:M,Sheet2!N:N,_xlfn.IFS(I766="Normal","Defense",I766="Defense","Tank",TRUE,"Speed"))&lt;&gt;0,_xlfn.XLOOKUP(D766,Sheet2!M:M,Sheet2!N:N,_xlfn.IFS(I766="Normal","Defense",I766="Defense","Tank",TRUE,"Speed")),TRUE,_xlfn.IFS(I766="Normal","Defense",I766="Defense","Tank",TRUE,I766))</f>
        <v>Defense</v>
      </c>
      <c r="I766" s="4" t="s">
        <v>869</v>
      </c>
      <c r="K766" s="4" t="str">
        <f>DEC2BIN(_xlfn.XLOOKUP(I766,'Initial Parameters'!$F$8:$F$11,'Initial Parameters'!$D$8:$D$11,0)-'Initial Parameters'!$E$4,2)</f>
        <v>01</v>
      </c>
      <c r="L766" s="4" t="str">
        <f t="shared" si="49"/>
        <v/>
      </c>
      <c r="M766" s="4" t="str">
        <f t="shared" si="50"/>
        <v/>
      </c>
      <c r="O766" s="5" t="str">
        <f>DEC2BIN(_xlfn.XLOOKUP(H766,'Initial Parameters'!$C$8:$C$11,'Initial Parameters'!$A$8:$A$11,0)-'Initial Parameters'!$E$3,2)</f>
        <v>00</v>
      </c>
      <c r="P766" s="5" t="str">
        <f t="shared" si="51"/>
        <v/>
      </c>
      <c r="Q766" s="5" t="str">
        <f t="shared" si="52"/>
        <v/>
      </c>
    </row>
    <row r="767" spans="1:17" x14ac:dyDescent="0.4">
      <c r="A767">
        <f t="shared" si="53"/>
        <v>762</v>
      </c>
      <c r="H767" s="5" t="str" cm="1">
        <f t="array" ref="H767">_xlfn.IFS(D767="","Defense",_xlfn.XLOOKUP(D767,Sheet2!M:M,Sheet2!N:N,_xlfn.IFS(I767="Normal","Defense",I767="Defense","Tank",TRUE,"Speed"))&lt;&gt;0,_xlfn.XLOOKUP(D767,Sheet2!M:M,Sheet2!N:N,_xlfn.IFS(I767="Normal","Defense",I767="Defense","Tank",TRUE,"Speed")),TRUE,_xlfn.IFS(I767="Normal","Defense",I767="Defense","Tank",TRUE,I767))</f>
        <v>Defense</v>
      </c>
      <c r="I767" s="4" t="s">
        <v>869</v>
      </c>
      <c r="K767" s="4" t="str">
        <f>DEC2BIN(_xlfn.XLOOKUP(I767,'Initial Parameters'!$F$8:$F$11,'Initial Parameters'!$D$8:$D$11,0)-'Initial Parameters'!$E$4,2)</f>
        <v>01</v>
      </c>
      <c r="L767" s="4" t="str">
        <f t="shared" si="49"/>
        <v/>
      </c>
      <c r="M767" s="4" t="str">
        <f t="shared" si="50"/>
        <v/>
      </c>
      <c r="O767" s="5" t="str">
        <f>DEC2BIN(_xlfn.XLOOKUP(H767,'Initial Parameters'!$C$8:$C$11,'Initial Parameters'!$A$8:$A$11,0)-'Initial Parameters'!$E$3,2)</f>
        <v>00</v>
      </c>
      <c r="P767" s="5" t="str">
        <f t="shared" si="51"/>
        <v/>
      </c>
      <c r="Q767" s="5" t="str">
        <f t="shared" si="52"/>
        <v/>
      </c>
    </row>
    <row r="768" spans="1:17" x14ac:dyDescent="0.4">
      <c r="A768">
        <f t="shared" si="53"/>
        <v>763</v>
      </c>
      <c r="H768" s="5" t="str" cm="1">
        <f t="array" ref="H768">_xlfn.IFS(D768="","Defense",_xlfn.XLOOKUP(D768,Sheet2!M:M,Sheet2!N:N,_xlfn.IFS(I768="Normal","Defense",I768="Defense","Tank",TRUE,"Speed"))&lt;&gt;0,_xlfn.XLOOKUP(D768,Sheet2!M:M,Sheet2!N:N,_xlfn.IFS(I768="Normal","Defense",I768="Defense","Tank",TRUE,"Speed")),TRUE,_xlfn.IFS(I768="Normal","Defense",I768="Defense","Tank",TRUE,I768))</f>
        <v>Defense</v>
      </c>
      <c r="I768" s="4" t="s">
        <v>869</v>
      </c>
      <c r="K768" s="4" t="str">
        <f>DEC2BIN(_xlfn.XLOOKUP(I768,'Initial Parameters'!$F$8:$F$11,'Initial Parameters'!$D$8:$D$11,0)-'Initial Parameters'!$E$4,2)</f>
        <v>01</v>
      </c>
      <c r="L768" s="4" t="str">
        <f t="shared" si="49"/>
        <v/>
      </c>
      <c r="M768" s="4" t="str">
        <f t="shared" si="50"/>
        <v/>
      </c>
      <c r="O768" s="5" t="str">
        <f>DEC2BIN(_xlfn.XLOOKUP(H768,'Initial Parameters'!$C$8:$C$11,'Initial Parameters'!$A$8:$A$11,0)-'Initial Parameters'!$E$3,2)</f>
        <v>00</v>
      </c>
      <c r="P768" s="5" t="str">
        <f t="shared" si="51"/>
        <v/>
      </c>
      <c r="Q768" s="5" t="str">
        <f t="shared" si="52"/>
        <v/>
      </c>
    </row>
    <row r="769" spans="1:17" x14ac:dyDescent="0.4">
      <c r="A769">
        <f t="shared" si="53"/>
        <v>764</v>
      </c>
      <c r="H769" s="5" t="str" cm="1">
        <f t="array" ref="H769">_xlfn.IFS(D769="","Defense",_xlfn.XLOOKUP(D769,Sheet2!M:M,Sheet2!N:N,_xlfn.IFS(I769="Normal","Defense",I769="Defense","Tank",TRUE,"Speed"))&lt;&gt;0,_xlfn.XLOOKUP(D769,Sheet2!M:M,Sheet2!N:N,_xlfn.IFS(I769="Normal","Defense",I769="Defense","Tank",TRUE,"Speed")),TRUE,_xlfn.IFS(I769="Normal","Defense",I769="Defense","Tank",TRUE,I769))</f>
        <v>Defense</v>
      </c>
      <c r="I769" s="4" t="s">
        <v>869</v>
      </c>
      <c r="K769" s="4" t="str">
        <f>DEC2BIN(_xlfn.XLOOKUP(I769,'Initial Parameters'!$F$8:$F$11,'Initial Parameters'!$D$8:$D$11,0)-'Initial Parameters'!$E$4,2)</f>
        <v>01</v>
      </c>
      <c r="L769" s="4" t="str">
        <f t="shared" si="49"/>
        <v>01010101</v>
      </c>
      <c r="M769" s="4" t="str">
        <f t="shared" si="50"/>
        <v/>
      </c>
      <c r="O769" s="5" t="str">
        <f>DEC2BIN(_xlfn.XLOOKUP(H769,'Initial Parameters'!$C$8:$C$11,'Initial Parameters'!$A$8:$A$11,0)-'Initial Parameters'!$E$3,2)</f>
        <v>00</v>
      </c>
      <c r="P769" s="5" t="str">
        <f t="shared" si="51"/>
        <v>00000000</v>
      </c>
      <c r="Q769" s="5" t="str">
        <f t="shared" si="52"/>
        <v/>
      </c>
    </row>
    <row r="770" spans="1:17" x14ac:dyDescent="0.4">
      <c r="A770">
        <f t="shared" si="53"/>
        <v>765</v>
      </c>
      <c r="H770" s="5" t="str" cm="1">
        <f t="array" ref="H770">_xlfn.IFS(D770="","Defense",_xlfn.XLOOKUP(D770,Sheet2!M:M,Sheet2!N:N,_xlfn.IFS(I770="Normal","Defense",I770="Defense","Tank",TRUE,"Speed"))&lt;&gt;0,_xlfn.XLOOKUP(D770,Sheet2!M:M,Sheet2!N:N,_xlfn.IFS(I770="Normal","Defense",I770="Defense","Tank",TRUE,"Speed")),TRUE,_xlfn.IFS(I770="Normal","Defense",I770="Defense","Tank",TRUE,I770))</f>
        <v>Defense</v>
      </c>
      <c r="I770" s="4" t="s">
        <v>869</v>
      </c>
      <c r="K770" s="4" t="str">
        <f>DEC2BIN(_xlfn.XLOOKUP(I770,'Initial Parameters'!$F$8:$F$11,'Initial Parameters'!$D$8:$D$11,0)-'Initial Parameters'!$E$4,2)</f>
        <v>01</v>
      </c>
      <c r="L770" s="4" t="str">
        <f t="shared" si="49"/>
        <v/>
      </c>
      <c r="M770" s="4" t="str">
        <f t="shared" si="50"/>
        <v/>
      </c>
      <c r="O770" s="5" t="str">
        <f>DEC2BIN(_xlfn.XLOOKUP(H770,'Initial Parameters'!$C$8:$C$11,'Initial Parameters'!$A$8:$A$11,0)-'Initial Parameters'!$E$3,2)</f>
        <v>00</v>
      </c>
      <c r="P770" s="5" t="str">
        <f t="shared" si="51"/>
        <v/>
      </c>
      <c r="Q770" s="5" t="str">
        <f t="shared" si="52"/>
        <v/>
      </c>
    </row>
    <row r="771" spans="1:17" x14ac:dyDescent="0.4">
      <c r="A771">
        <f t="shared" si="53"/>
        <v>766</v>
      </c>
      <c r="H771" s="5" t="str" cm="1">
        <f t="array" ref="H771">_xlfn.IFS(D771="","Defense",_xlfn.XLOOKUP(D771,Sheet2!M:M,Sheet2!N:N,_xlfn.IFS(I771="Normal","Defense",I771="Defense","Tank",TRUE,"Speed"))&lt;&gt;0,_xlfn.XLOOKUP(D771,Sheet2!M:M,Sheet2!N:N,_xlfn.IFS(I771="Normal","Defense",I771="Defense","Tank",TRUE,"Speed")),TRUE,_xlfn.IFS(I771="Normal","Defense",I771="Defense","Tank",TRUE,I771))</f>
        <v>Defense</v>
      </c>
      <c r="I771" s="4" t="s">
        <v>869</v>
      </c>
      <c r="K771" s="4" t="str">
        <f>DEC2BIN(_xlfn.XLOOKUP(I771,'Initial Parameters'!$F$8:$F$11,'Initial Parameters'!$D$8:$D$11,0)-'Initial Parameters'!$E$4,2)</f>
        <v>01</v>
      </c>
      <c r="L771" s="4" t="str">
        <f t="shared" si="49"/>
        <v/>
      </c>
      <c r="M771" s="4" t="str">
        <f t="shared" si="50"/>
        <v/>
      </c>
      <c r="O771" s="5" t="str">
        <f>DEC2BIN(_xlfn.XLOOKUP(H771,'Initial Parameters'!$C$8:$C$11,'Initial Parameters'!$A$8:$A$11,0)-'Initial Parameters'!$E$3,2)</f>
        <v>00</v>
      </c>
      <c r="P771" s="5" t="str">
        <f t="shared" si="51"/>
        <v/>
      </c>
      <c r="Q771" s="5" t="str">
        <f t="shared" si="52"/>
        <v/>
      </c>
    </row>
    <row r="772" spans="1:17" x14ac:dyDescent="0.4">
      <c r="A772">
        <f t="shared" si="53"/>
        <v>767</v>
      </c>
      <c r="H772" s="5" t="str" cm="1">
        <f t="array" ref="H772">_xlfn.IFS(D772="","Defense",_xlfn.XLOOKUP(D772,Sheet2!M:M,Sheet2!N:N,_xlfn.IFS(I772="Normal","Defense",I772="Defense","Tank",TRUE,"Speed"))&lt;&gt;0,_xlfn.XLOOKUP(D772,Sheet2!M:M,Sheet2!N:N,_xlfn.IFS(I772="Normal","Defense",I772="Defense","Tank",TRUE,"Speed")),TRUE,_xlfn.IFS(I772="Normal","Defense",I772="Defense","Tank",TRUE,I772))</f>
        <v>Defense</v>
      </c>
      <c r="I772" s="4" t="s">
        <v>869</v>
      </c>
      <c r="K772" s="4" t="str">
        <f>DEC2BIN(_xlfn.XLOOKUP(I772,'Initial Parameters'!$F$8:$F$11,'Initial Parameters'!$D$8:$D$11,0)-'Initial Parameters'!$E$4,2)</f>
        <v>01</v>
      </c>
      <c r="L772" s="4" t="str">
        <f t="shared" si="49"/>
        <v/>
      </c>
      <c r="M772" s="4" t="str">
        <f t="shared" si="50"/>
        <v/>
      </c>
      <c r="O772" s="5" t="str">
        <f>DEC2BIN(_xlfn.XLOOKUP(H772,'Initial Parameters'!$C$8:$C$11,'Initial Parameters'!$A$8:$A$11,0)-'Initial Parameters'!$E$3,2)</f>
        <v>00</v>
      </c>
      <c r="P772" s="5" t="str">
        <f t="shared" si="51"/>
        <v/>
      </c>
      <c r="Q772" s="5" t="str">
        <f t="shared" si="52"/>
        <v/>
      </c>
    </row>
    <row r="773" spans="1:17" x14ac:dyDescent="0.4">
      <c r="A773">
        <f t="shared" si="53"/>
        <v>768</v>
      </c>
      <c r="H773" s="5" t="str" cm="1">
        <f t="array" ref="H773">_xlfn.IFS(D773="","Defense",_xlfn.XLOOKUP(D773,Sheet2!M:M,Sheet2!N:N,_xlfn.IFS(I773="Normal","Defense",I773="Defense","Tank",TRUE,"Speed"))&lt;&gt;0,_xlfn.XLOOKUP(D773,Sheet2!M:M,Sheet2!N:N,_xlfn.IFS(I773="Normal","Defense",I773="Defense","Tank",TRUE,"Speed")),TRUE,_xlfn.IFS(I773="Normal","Defense",I773="Defense","Tank",TRUE,I773))</f>
        <v>Defense</v>
      </c>
      <c r="I773" s="4" t="s">
        <v>869</v>
      </c>
      <c r="K773" s="4" t="str">
        <f>DEC2BIN(_xlfn.XLOOKUP(I773,'Initial Parameters'!$F$8:$F$11,'Initial Parameters'!$D$8:$D$11,0)-'Initial Parameters'!$E$4,2)</f>
        <v>01</v>
      </c>
      <c r="L773" s="4" t="str">
        <f t="shared" si="49"/>
        <v>01010101</v>
      </c>
      <c r="M773" s="4" t="str">
        <f t="shared" si="50"/>
        <v>55555555</v>
      </c>
      <c r="O773" s="5" t="str">
        <f>DEC2BIN(_xlfn.XLOOKUP(H773,'Initial Parameters'!$C$8:$C$11,'Initial Parameters'!$A$8:$A$11,0)-'Initial Parameters'!$E$3,2)</f>
        <v>00</v>
      </c>
      <c r="P773" s="5" t="str">
        <f t="shared" si="51"/>
        <v>00000000</v>
      </c>
      <c r="Q773" s="5" t="str">
        <f t="shared" si="52"/>
        <v>00000000</v>
      </c>
    </row>
    <row r="774" spans="1:17" x14ac:dyDescent="0.4">
      <c r="A774">
        <f>A773+1</f>
        <v>769</v>
      </c>
      <c r="H774" s="5" t="str" cm="1">
        <f t="array" ref="H774">_xlfn.IFS(D774="","Defense",_xlfn.XLOOKUP(D774,Sheet2!M:M,Sheet2!N:N,_xlfn.IFS(I774="Normal","Defense",I774="Defense","Tank",TRUE,"Speed"))&lt;&gt;0,_xlfn.XLOOKUP(D774,Sheet2!M:M,Sheet2!N:N,_xlfn.IFS(I774="Normal","Defense",I774="Defense","Tank",TRUE,"Speed")),TRUE,_xlfn.IFS(I774="Normal","Defense",I774="Defense","Tank",TRUE,I774))</f>
        <v>Defense</v>
      </c>
      <c r="I774" s="4" t="s">
        <v>869</v>
      </c>
      <c r="K774" s="4" t="str">
        <f>DEC2BIN(_xlfn.XLOOKUP(I774,'Initial Parameters'!$F$8:$F$11,'Initial Parameters'!$D$8:$D$11,0)-'Initial Parameters'!$E$4,2)</f>
        <v>01</v>
      </c>
      <c r="L774" s="4" t="str">
        <f t="shared" si="49"/>
        <v/>
      </c>
      <c r="M774" s="4" t="str">
        <f t="shared" si="50"/>
        <v/>
      </c>
      <c r="O774" s="5" t="str">
        <f>DEC2BIN(_xlfn.XLOOKUP(H774,'Initial Parameters'!$C$8:$C$11,'Initial Parameters'!$A$8:$A$11,0)-'Initial Parameters'!$E$3,2)</f>
        <v>00</v>
      </c>
      <c r="P774" s="5" t="str">
        <f t="shared" si="51"/>
        <v/>
      </c>
      <c r="Q774" s="5" t="str">
        <f t="shared" si="52"/>
        <v/>
      </c>
    </row>
    <row r="775" spans="1:17" x14ac:dyDescent="0.4">
      <c r="A775">
        <f t="shared" si="53"/>
        <v>770</v>
      </c>
      <c r="H775" s="5" t="str" cm="1">
        <f t="array" ref="H775">_xlfn.IFS(D775="","Defense",_xlfn.XLOOKUP(D775,Sheet2!M:M,Sheet2!N:N,_xlfn.IFS(I775="Normal","Defense",I775="Defense","Tank",TRUE,"Speed"))&lt;&gt;0,_xlfn.XLOOKUP(D775,Sheet2!M:M,Sheet2!N:N,_xlfn.IFS(I775="Normal","Defense",I775="Defense","Tank",TRUE,"Speed")),TRUE,_xlfn.IFS(I775="Normal","Defense",I775="Defense","Tank",TRUE,I775))</f>
        <v>Defense</v>
      </c>
      <c r="I775" s="4" t="s">
        <v>869</v>
      </c>
      <c r="K775" s="4" t="str">
        <f>DEC2BIN(_xlfn.XLOOKUP(I775,'Initial Parameters'!$F$8:$F$11,'Initial Parameters'!$D$8:$D$11,0)-'Initial Parameters'!$E$4,2)</f>
        <v>01</v>
      </c>
      <c r="L775" s="4" t="str">
        <f t="shared" si="49"/>
        <v/>
      </c>
      <c r="M775" s="4" t="str">
        <f t="shared" si="50"/>
        <v/>
      </c>
      <c r="O775" s="5" t="str">
        <f>DEC2BIN(_xlfn.XLOOKUP(H775,'Initial Parameters'!$C$8:$C$11,'Initial Parameters'!$A$8:$A$11,0)-'Initial Parameters'!$E$3,2)</f>
        <v>00</v>
      </c>
      <c r="P775" s="5" t="str">
        <f t="shared" si="51"/>
        <v/>
      </c>
      <c r="Q775" s="5" t="str">
        <f t="shared" si="52"/>
        <v/>
      </c>
    </row>
    <row r="776" spans="1:17" x14ac:dyDescent="0.4">
      <c r="A776">
        <f t="shared" si="53"/>
        <v>771</v>
      </c>
      <c r="H776" s="5" t="str" cm="1">
        <f t="array" ref="H776">_xlfn.IFS(D776="","Defense",_xlfn.XLOOKUP(D776,Sheet2!M:M,Sheet2!N:N,_xlfn.IFS(I776="Normal","Defense",I776="Defense","Tank",TRUE,"Speed"))&lt;&gt;0,_xlfn.XLOOKUP(D776,Sheet2!M:M,Sheet2!N:N,_xlfn.IFS(I776="Normal","Defense",I776="Defense","Tank",TRUE,"Speed")),TRUE,_xlfn.IFS(I776="Normal","Defense",I776="Defense","Tank",TRUE,I776))</f>
        <v>Defense</v>
      </c>
      <c r="I776" s="4" t="s">
        <v>869</v>
      </c>
      <c r="K776" s="4" t="str">
        <f>DEC2BIN(_xlfn.XLOOKUP(I776,'Initial Parameters'!$F$8:$F$11,'Initial Parameters'!$D$8:$D$11,0)-'Initial Parameters'!$E$4,2)</f>
        <v>01</v>
      </c>
      <c r="L776" s="4" t="str">
        <f t="shared" si="49"/>
        <v/>
      </c>
      <c r="M776" s="4" t="str">
        <f t="shared" si="50"/>
        <v/>
      </c>
      <c r="O776" s="5" t="str">
        <f>DEC2BIN(_xlfn.XLOOKUP(H776,'Initial Parameters'!$C$8:$C$11,'Initial Parameters'!$A$8:$A$11,0)-'Initial Parameters'!$E$3,2)</f>
        <v>00</v>
      </c>
      <c r="P776" s="5" t="str">
        <f t="shared" si="51"/>
        <v/>
      </c>
      <c r="Q776" s="5" t="str">
        <f t="shared" si="52"/>
        <v/>
      </c>
    </row>
    <row r="777" spans="1:17" x14ac:dyDescent="0.4">
      <c r="A777">
        <f t="shared" si="53"/>
        <v>772</v>
      </c>
      <c r="H777" s="5" t="str" cm="1">
        <f t="array" ref="H777">_xlfn.IFS(D777="","Defense",_xlfn.XLOOKUP(D777,Sheet2!M:M,Sheet2!N:N,_xlfn.IFS(I777="Normal","Defense",I777="Defense","Tank",TRUE,"Speed"))&lt;&gt;0,_xlfn.XLOOKUP(D777,Sheet2!M:M,Sheet2!N:N,_xlfn.IFS(I777="Normal","Defense",I777="Defense","Tank",TRUE,"Speed")),TRUE,_xlfn.IFS(I777="Normal","Defense",I777="Defense","Tank",TRUE,I777))</f>
        <v>Defense</v>
      </c>
      <c r="I777" s="4" t="s">
        <v>869</v>
      </c>
      <c r="K777" s="4" t="str">
        <f>DEC2BIN(_xlfn.XLOOKUP(I777,'Initial Parameters'!$F$8:$F$11,'Initial Parameters'!$D$8:$D$11,0)-'Initial Parameters'!$E$4,2)</f>
        <v>01</v>
      </c>
      <c r="L777" s="4" t="str">
        <f t="shared" si="49"/>
        <v>01010101</v>
      </c>
      <c r="M777" s="4" t="str">
        <f t="shared" si="50"/>
        <v/>
      </c>
      <c r="O777" s="5" t="str">
        <f>DEC2BIN(_xlfn.XLOOKUP(H777,'Initial Parameters'!$C$8:$C$11,'Initial Parameters'!$A$8:$A$11,0)-'Initial Parameters'!$E$3,2)</f>
        <v>00</v>
      </c>
      <c r="P777" s="5" t="str">
        <f t="shared" si="51"/>
        <v>00000000</v>
      </c>
      <c r="Q777" s="5" t="str">
        <f t="shared" si="52"/>
        <v/>
      </c>
    </row>
    <row r="778" spans="1:17" x14ac:dyDescent="0.4">
      <c r="A778">
        <f t="shared" si="53"/>
        <v>773</v>
      </c>
      <c r="H778" s="5" t="str" cm="1">
        <f t="array" ref="H778">_xlfn.IFS(D778="","Defense",_xlfn.XLOOKUP(D778,Sheet2!M:M,Sheet2!N:N,_xlfn.IFS(I778="Normal","Defense",I778="Defense","Tank",TRUE,"Speed"))&lt;&gt;0,_xlfn.XLOOKUP(D778,Sheet2!M:M,Sheet2!N:N,_xlfn.IFS(I778="Normal","Defense",I778="Defense","Tank",TRUE,"Speed")),TRUE,_xlfn.IFS(I778="Normal","Defense",I778="Defense","Tank",TRUE,I778))</f>
        <v>Defense</v>
      </c>
      <c r="I778" s="4" t="s">
        <v>869</v>
      </c>
      <c r="K778" s="4" t="str">
        <f>DEC2BIN(_xlfn.XLOOKUP(I778,'Initial Parameters'!$F$8:$F$11,'Initial Parameters'!$D$8:$D$11,0)-'Initial Parameters'!$E$4,2)</f>
        <v>01</v>
      </c>
      <c r="L778" s="4" t="str">
        <f t="shared" si="49"/>
        <v/>
      </c>
      <c r="M778" s="4" t="str">
        <f t="shared" si="50"/>
        <v/>
      </c>
      <c r="O778" s="5" t="str">
        <f>DEC2BIN(_xlfn.XLOOKUP(H778,'Initial Parameters'!$C$8:$C$11,'Initial Parameters'!$A$8:$A$11,0)-'Initial Parameters'!$E$3,2)</f>
        <v>00</v>
      </c>
      <c r="P778" s="5" t="str">
        <f t="shared" si="51"/>
        <v/>
      </c>
      <c r="Q778" s="5" t="str">
        <f t="shared" si="52"/>
        <v/>
      </c>
    </row>
    <row r="779" spans="1:17" x14ac:dyDescent="0.4">
      <c r="A779">
        <f t="shared" si="53"/>
        <v>774</v>
      </c>
      <c r="H779" s="5" t="str" cm="1">
        <f t="array" ref="H779">_xlfn.IFS(D779="","Defense",_xlfn.XLOOKUP(D779,Sheet2!M:M,Sheet2!N:N,_xlfn.IFS(I779="Normal","Defense",I779="Defense","Tank",TRUE,"Speed"))&lt;&gt;0,_xlfn.XLOOKUP(D779,Sheet2!M:M,Sheet2!N:N,_xlfn.IFS(I779="Normal","Defense",I779="Defense","Tank",TRUE,"Speed")),TRUE,_xlfn.IFS(I779="Normal","Defense",I779="Defense","Tank",TRUE,I779))</f>
        <v>Defense</v>
      </c>
      <c r="I779" s="4" t="s">
        <v>869</v>
      </c>
      <c r="K779" s="4" t="str">
        <f>DEC2BIN(_xlfn.XLOOKUP(I779,'Initial Parameters'!$F$8:$F$11,'Initial Parameters'!$D$8:$D$11,0)-'Initial Parameters'!$E$4,2)</f>
        <v>01</v>
      </c>
      <c r="L779" s="4" t="str">
        <f t="shared" si="49"/>
        <v/>
      </c>
      <c r="M779" s="4" t="str">
        <f t="shared" si="50"/>
        <v/>
      </c>
      <c r="O779" s="5" t="str">
        <f>DEC2BIN(_xlfn.XLOOKUP(H779,'Initial Parameters'!$C$8:$C$11,'Initial Parameters'!$A$8:$A$11,0)-'Initial Parameters'!$E$3,2)</f>
        <v>00</v>
      </c>
      <c r="P779" s="5" t="str">
        <f t="shared" si="51"/>
        <v/>
      </c>
      <c r="Q779" s="5" t="str">
        <f t="shared" si="52"/>
        <v/>
      </c>
    </row>
    <row r="780" spans="1:17" x14ac:dyDescent="0.4">
      <c r="A780">
        <f t="shared" si="53"/>
        <v>775</v>
      </c>
      <c r="H780" s="5" t="str" cm="1">
        <f t="array" ref="H780">_xlfn.IFS(D780="","Defense",_xlfn.XLOOKUP(D780,Sheet2!M:M,Sheet2!N:N,_xlfn.IFS(I780="Normal","Defense",I780="Defense","Tank",TRUE,"Speed"))&lt;&gt;0,_xlfn.XLOOKUP(D780,Sheet2!M:M,Sheet2!N:N,_xlfn.IFS(I780="Normal","Defense",I780="Defense","Tank",TRUE,"Speed")),TRUE,_xlfn.IFS(I780="Normal","Defense",I780="Defense","Tank",TRUE,I780))</f>
        <v>Defense</v>
      </c>
      <c r="I780" s="4" t="s">
        <v>869</v>
      </c>
      <c r="K780" s="4" t="str">
        <f>DEC2BIN(_xlfn.XLOOKUP(I780,'Initial Parameters'!$F$8:$F$11,'Initial Parameters'!$D$8:$D$11,0)-'Initial Parameters'!$E$4,2)</f>
        <v>01</v>
      </c>
      <c r="L780" s="4" t="str">
        <f t="shared" si="49"/>
        <v/>
      </c>
      <c r="M780" s="4" t="str">
        <f t="shared" si="50"/>
        <v/>
      </c>
      <c r="O780" s="5" t="str">
        <f>DEC2BIN(_xlfn.XLOOKUP(H780,'Initial Parameters'!$C$8:$C$11,'Initial Parameters'!$A$8:$A$11,0)-'Initial Parameters'!$E$3,2)</f>
        <v>00</v>
      </c>
      <c r="P780" s="5" t="str">
        <f t="shared" si="51"/>
        <v/>
      </c>
      <c r="Q780" s="5" t="str">
        <f t="shared" si="52"/>
        <v/>
      </c>
    </row>
    <row r="781" spans="1:17" x14ac:dyDescent="0.4">
      <c r="A781">
        <f t="shared" si="53"/>
        <v>776</v>
      </c>
      <c r="H781" s="5" t="str" cm="1">
        <f t="array" ref="H781">_xlfn.IFS(D781="","Defense",_xlfn.XLOOKUP(D781,Sheet2!M:M,Sheet2!N:N,_xlfn.IFS(I781="Normal","Defense",I781="Defense","Tank",TRUE,"Speed"))&lt;&gt;0,_xlfn.XLOOKUP(D781,Sheet2!M:M,Sheet2!N:N,_xlfn.IFS(I781="Normal","Defense",I781="Defense","Tank",TRUE,"Speed")),TRUE,_xlfn.IFS(I781="Normal","Defense",I781="Defense","Tank",TRUE,I781))</f>
        <v>Defense</v>
      </c>
      <c r="I781" s="4" t="s">
        <v>869</v>
      </c>
      <c r="K781" s="4" t="str">
        <f>DEC2BIN(_xlfn.XLOOKUP(I781,'Initial Parameters'!$F$8:$F$11,'Initial Parameters'!$D$8:$D$11,0)-'Initial Parameters'!$E$4,2)</f>
        <v>01</v>
      </c>
      <c r="L781" s="4" t="str">
        <f t="shared" si="49"/>
        <v>01010101</v>
      </c>
      <c r="M781" s="4" t="str">
        <f t="shared" si="50"/>
        <v/>
      </c>
      <c r="O781" s="5" t="str">
        <f>DEC2BIN(_xlfn.XLOOKUP(H781,'Initial Parameters'!$C$8:$C$11,'Initial Parameters'!$A$8:$A$11,0)-'Initial Parameters'!$E$3,2)</f>
        <v>00</v>
      </c>
      <c r="P781" s="5" t="str">
        <f t="shared" si="51"/>
        <v>00000000</v>
      </c>
      <c r="Q781" s="5" t="str">
        <f t="shared" si="52"/>
        <v/>
      </c>
    </row>
    <row r="782" spans="1:17" x14ac:dyDescent="0.4">
      <c r="A782">
        <f t="shared" si="53"/>
        <v>777</v>
      </c>
      <c r="H782" s="5" t="str" cm="1">
        <f t="array" ref="H782">_xlfn.IFS(D782="","Defense",_xlfn.XLOOKUP(D782,Sheet2!M:M,Sheet2!N:N,_xlfn.IFS(I782="Normal","Defense",I782="Defense","Tank",TRUE,"Speed"))&lt;&gt;0,_xlfn.XLOOKUP(D782,Sheet2!M:M,Sheet2!N:N,_xlfn.IFS(I782="Normal","Defense",I782="Defense","Tank",TRUE,"Speed")),TRUE,_xlfn.IFS(I782="Normal","Defense",I782="Defense","Tank",TRUE,I782))</f>
        <v>Defense</v>
      </c>
      <c r="I782" s="4" t="s">
        <v>869</v>
      </c>
      <c r="K782" s="4" t="str">
        <f>DEC2BIN(_xlfn.XLOOKUP(I782,'Initial Parameters'!$F$8:$F$11,'Initial Parameters'!$D$8:$D$11,0)-'Initial Parameters'!$E$4,2)</f>
        <v>01</v>
      </c>
      <c r="L782" s="4" t="str">
        <f t="shared" si="49"/>
        <v/>
      </c>
      <c r="M782" s="4" t="str">
        <f t="shared" si="50"/>
        <v/>
      </c>
      <c r="O782" s="5" t="str">
        <f>DEC2BIN(_xlfn.XLOOKUP(H782,'Initial Parameters'!$C$8:$C$11,'Initial Parameters'!$A$8:$A$11,0)-'Initial Parameters'!$E$3,2)</f>
        <v>00</v>
      </c>
      <c r="P782" s="5" t="str">
        <f t="shared" si="51"/>
        <v/>
      </c>
      <c r="Q782" s="5" t="str">
        <f t="shared" si="52"/>
        <v/>
      </c>
    </row>
    <row r="783" spans="1:17" x14ac:dyDescent="0.4">
      <c r="A783">
        <f t="shared" si="53"/>
        <v>778</v>
      </c>
      <c r="H783" s="5" t="str" cm="1">
        <f t="array" ref="H783">_xlfn.IFS(D783="","Defense",_xlfn.XLOOKUP(D783,Sheet2!M:M,Sheet2!N:N,_xlfn.IFS(I783="Normal","Defense",I783="Defense","Tank",TRUE,"Speed"))&lt;&gt;0,_xlfn.XLOOKUP(D783,Sheet2!M:M,Sheet2!N:N,_xlfn.IFS(I783="Normal","Defense",I783="Defense","Tank",TRUE,"Speed")),TRUE,_xlfn.IFS(I783="Normal","Defense",I783="Defense","Tank",TRUE,I783))</f>
        <v>Defense</v>
      </c>
      <c r="I783" s="4" t="s">
        <v>869</v>
      </c>
      <c r="K783" s="4" t="str">
        <f>DEC2BIN(_xlfn.XLOOKUP(I783,'Initial Parameters'!$F$8:$F$11,'Initial Parameters'!$D$8:$D$11,0)-'Initial Parameters'!$E$4,2)</f>
        <v>01</v>
      </c>
      <c r="L783" s="4" t="str">
        <f t="shared" si="49"/>
        <v/>
      </c>
      <c r="M783" s="4" t="str">
        <f t="shared" si="50"/>
        <v/>
      </c>
      <c r="O783" s="5" t="str">
        <f>DEC2BIN(_xlfn.XLOOKUP(H783,'Initial Parameters'!$C$8:$C$11,'Initial Parameters'!$A$8:$A$11,0)-'Initial Parameters'!$E$3,2)</f>
        <v>00</v>
      </c>
      <c r="P783" s="5" t="str">
        <f t="shared" si="51"/>
        <v/>
      </c>
      <c r="Q783" s="5" t="str">
        <f t="shared" si="52"/>
        <v/>
      </c>
    </row>
    <row r="784" spans="1:17" x14ac:dyDescent="0.4">
      <c r="A784">
        <f t="shared" si="53"/>
        <v>779</v>
      </c>
      <c r="H784" s="5" t="str" cm="1">
        <f t="array" ref="H784">_xlfn.IFS(D784="","Defense",_xlfn.XLOOKUP(D784,Sheet2!M:M,Sheet2!N:N,_xlfn.IFS(I784="Normal","Defense",I784="Defense","Tank",TRUE,"Speed"))&lt;&gt;0,_xlfn.XLOOKUP(D784,Sheet2!M:M,Sheet2!N:N,_xlfn.IFS(I784="Normal","Defense",I784="Defense","Tank",TRUE,"Speed")),TRUE,_xlfn.IFS(I784="Normal","Defense",I784="Defense","Tank",TRUE,I784))</f>
        <v>Defense</v>
      </c>
      <c r="I784" s="4" t="s">
        <v>869</v>
      </c>
      <c r="K784" s="4" t="str">
        <f>DEC2BIN(_xlfn.XLOOKUP(I784,'Initial Parameters'!$F$8:$F$11,'Initial Parameters'!$D$8:$D$11,0)-'Initial Parameters'!$E$4,2)</f>
        <v>01</v>
      </c>
      <c r="L784" s="4" t="str">
        <f t="shared" si="49"/>
        <v/>
      </c>
      <c r="M784" s="4" t="str">
        <f t="shared" si="50"/>
        <v/>
      </c>
      <c r="O784" s="5" t="str">
        <f>DEC2BIN(_xlfn.XLOOKUP(H784,'Initial Parameters'!$C$8:$C$11,'Initial Parameters'!$A$8:$A$11,0)-'Initial Parameters'!$E$3,2)</f>
        <v>00</v>
      </c>
      <c r="P784" s="5" t="str">
        <f t="shared" si="51"/>
        <v/>
      </c>
      <c r="Q784" s="5" t="str">
        <f t="shared" si="52"/>
        <v/>
      </c>
    </row>
    <row r="785" spans="1:17" x14ac:dyDescent="0.4">
      <c r="A785">
        <f t="shared" si="53"/>
        <v>780</v>
      </c>
      <c r="H785" s="5" t="str" cm="1">
        <f t="array" ref="H785">_xlfn.IFS(D785="","Defense",_xlfn.XLOOKUP(D785,Sheet2!M:M,Sheet2!N:N,_xlfn.IFS(I785="Normal","Defense",I785="Defense","Tank",TRUE,"Speed"))&lt;&gt;0,_xlfn.XLOOKUP(D785,Sheet2!M:M,Sheet2!N:N,_xlfn.IFS(I785="Normal","Defense",I785="Defense","Tank",TRUE,"Speed")),TRUE,_xlfn.IFS(I785="Normal","Defense",I785="Defense","Tank",TRUE,I785))</f>
        <v>Defense</v>
      </c>
      <c r="I785" s="4" t="s">
        <v>869</v>
      </c>
      <c r="K785" s="4" t="str">
        <f>DEC2BIN(_xlfn.XLOOKUP(I785,'Initial Parameters'!$F$8:$F$11,'Initial Parameters'!$D$8:$D$11,0)-'Initial Parameters'!$E$4,2)</f>
        <v>01</v>
      </c>
      <c r="L785" s="4" t="str">
        <f t="shared" si="49"/>
        <v>01010101</v>
      </c>
      <c r="M785" s="4" t="str">
        <f t="shared" si="50"/>
        <v/>
      </c>
      <c r="O785" s="5" t="str">
        <f>DEC2BIN(_xlfn.XLOOKUP(H785,'Initial Parameters'!$C$8:$C$11,'Initial Parameters'!$A$8:$A$11,0)-'Initial Parameters'!$E$3,2)</f>
        <v>00</v>
      </c>
      <c r="P785" s="5" t="str">
        <f t="shared" si="51"/>
        <v>00000000</v>
      </c>
      <c r="Q785" s="5" t="str">
        <f t="shared" si="52"/>
        <v/>
      </c>
    </row>
    <row r="786" spans="1:17" x14ac:dyDescent="0.4">
      <c r="A786">
        <f t="shared" si="53"/>
        <v>781</v>
      </c>
      <c r="H786" s="5" t="str" cm="1">
        <f t="array" ref="H786">_xlfn.IFS(D786="","Defense",_xlfn.XLOOKUP(D786,Sheet2!M:M,Sheet2!N:N,_xlfn.IFS(I786="Normal","Defense",I786="Defense","Tank",TRUE,"Speed"))&lt;&gt;0,_xlfn.XLOOKUP(D786,Sheet2!M:M,Sheet2!N:N,_xlfn.IFS(I786="Normal","Defense",I786="Defense","Tank",TRUE,"Speed")),TRUE,_xlfn.IFS(I786="Normal","Defense",I786="Defense","Tank",TRUE,I786))</f>
        <v>Defense</v>
      </c>
      <c r="I786" s="4" t="s">
        <v>869</v>
      </c>
      <c r="K786" s="4" t="str">
        <f>DEC2BIN(_xlfn.XLOOKUP(I786,'Initial Parameters'!$F$8:$F$11,'Initial Parameters'!$D$8:$D$11,0)-'Initial Parameters'!$E$4,2)</f>
        <v>01</v>
      </c>
      <c r="L786" s="4" t="str">
        <f t="shared" si="49"/>
        <v/>
      </c>
      <c r="M786" s="4" t="str">
        <f t="shared" si="50"/>
        <v/>
      </c>
      <c r="O786" s="5" t="str">
        <f>DEC2BIN(_xlfn.XLOOKUP(H786,'Initial Parameters'!$C$8:$C$11,'Initial Parameters'!$A$8:$A$11,0)-'Initial Parameters'!$E$3,2)</f>
        <v>00</v>
      </c>
      <c r="P786" s="5" t="str">
        <f t="shared" si="51"/>
        <v/>
      </c>
      <c r="Q786" s="5" t="str">
        <f t="shared" si="52"/>
        <v/>
      </c>
    </row>
    <row r="787" spans="1:17" x14ac:dyDescent="0.4">
      <c r="A787">
        <f t="shared" si="53"/>
        <v>782</v>
      </c>
      <c r="H787" s="5" t="str" cm="1">
        <f t="array" ref="H787">_xlfn.IFS(D787="","Defense",_xlfn.XLOOKUP(D787,Sheet2!M:M,Sheet2!N:N,_xlfn.IFS(I787="Normal","Defense",I787="Defense","Tank",TRUE,"Speed"))&lt;&gt;0,_xlfn.XLOOKUP(D787,Sheet2!M:M,Sheet2!N:N,_xlfn.IFS(I787="Normal","Defense",I787="Defense","Tank",TRUE,"Speed")),TRUE,_xlfn.IFS(I787="Normal","Defense",I787="Defense","Tank",TRUE,I787))</f>
        <v>Defense</v>
      </c>
      <c r="I787" s="4" t="s">
        <v>869</v>
      </c>
      <c r="K787" s="4" t="str">
        <f>DEC2BIN(_xlfn.XLOOKUP(I787,'Initial Parameters'!$F$8:$F$11,'Initial Parameters'!$D$8:$D$11,0)-'Initial Parameters'!$E$4,2)</f>
        <v>01</v>
      </c>
      <c r="L787" s="4" t="str">
        <f t="shared" si="49"/>
        <v/>
      </c>
      <c r="M787" s="4" t="str">
        <f t="shared" si="50"/>
        <v/>
      </c>
      <c r="O787" s="5" t="str">
        <f>DEC2BIN(_xlfn.XLOOKUP(H787,'Initial Parameters'!$C$8:$C$11,'Initial Parameters'!$A$8:$A$11,0)-'Initial Parameters'!$E$3,2)</f>
        <v>00</v>
      </c>
      <c r="P787" s="5" t="str">
        <f t="shared" si="51"/>
        <v/>
      </c>
      <c r="Q787" s="5" t="str">
        <f t="shared" si="52"/>
        <v/>
      </c>
    </row>
    <row r="788" spans="1:17" x14ac:dyDescent="0.4">
      <c r="A788">
        <f t="shared" si="53"/>
        <v>783</v>
      </c>
      <c r="H788" s="5" t="str" cm="1">
        <f t="array" ref="H788">_xlfn.IFS(D788="","Defense",_xlfn.XLOOKUP(D788,Sheet2!M:M,Sheet2!N:N,_xlfn.IFS(I788="Normal","Defense",I788="Defense","Tank",TRUE,"Speed"))&lt;&gt;0,_xlfn.XLOOKUP(D788,Sheet2!M:M,Sheet2!N:N,_xlfn.IFS(I788="Normal","Defense",I788="Defense","Tank",TRUE,"Speed")),TRUE,_xlfn.IFS(I788="Normal","Defense",I788="Defense","Tank",TRUE,I788))</f>
        <v>Defense</v>
      </c>
      <c r="I788" s="4" t="s">
        <v>869</v>
      </c>
      <c r="K788" s="4" t="str">
        <f>DEC2BIN(_xlfn.XLOOKUP(I788,'Initial Parameters'!$F$8:$F$11,'Initial Parameters'!$D$8:$D$11,0)-'Initial Parameters'!$E$4,2)</f>
        <v>01</v>
      </c>
      <c r="L788" s="4" t="str">
        <f t="shared" si="49"/>
        <v/>
      </c>
      <c r="M788" s="4" t="str">
        <f t="shared" si="50"/>
        <v/>
      </c>
      <c r="O788" s="5" t="str">
        <f>DEC2BIN(_xlfn.XLOOKUP(H788,'Initial Parameters'!$C$8:$C$11,'Initial Parameters'!$A$8:$A$11,0)-'Initial Parameters'!$E$3,2)</f>
        <v>00</v>
      </c>
      <c r="P788" s="5" t="str">
        <f t="shared" si="51"/>
        <v/>
      </c>
      <c r="Q788" s="5" t="str">
        <f t="shared" si="52"/>
        <v/>
      </c>
    </row>
    <row r="789" spans="1:17" x14ac:dyDescent="0.4">
      <c r="A789">
        <f t="shared" si="53"/>
        <v>784</v>
      </c>
      <c r="H789" s="5" t="str" cm="1">
        <f t="array" ref="H789">_xlfn.IFS(D789="","Defense",_xlfn.XLOOKUP(D789,Sheet2!M:M,Sheet2!N:N,_xlfn.IFS(I789="Normal","Defense",I789="Defense","Tank",TRUE,"Speed"))&lt;&gt;0,_xlfn.XLOOKUP(D789,Sheet2!M:M,Sheet2!N:N,_xlfn.IFS(I789="Normal","Defense",I789="Defense","Tank",TRUE,"Speed")),TRUE,_xlfn.IFS(I789="Normal","Defense",I789="Defense","Tank",TRUE,I789))</f>
        <v>Defense</v>
      </c>
      <c r="I789" s="4" t="s">
        <v>869</v>
      </c>
      <c r="K789" s="4" t="str">
        <f>DEC2BIN(_xlfn.XLOOKUP(I789,'Initial Parameters'!$F$8:$F$11,'Initial Parameters'!$D$8:$D$11,0)-'Initial Parameters'!$E$4,2)</f>
        <v>01</v>
      </c>
      <c r="L789" s="4" t="str">
        <f t="shared" si="49"/>
        <v>01010101</v>
      </c>
      <c r="M789" s="4" t="str">
        <f t="shared" si="50"/>
        <v>55555555</v>
      </c>
      <c r="O789" s="5" t="str">
        <f>DEC2BIN(_xlfn.XLOOKUP(H789,'Initial Parameters'!$C$8:$C$11,'Initial Parameters'!$A$8:$A$11,0)-'Initial Parameters'!$E$3,2)</f>
        <v>00</v>
      </c>
      <c r="P789" s="5" t="str">
        <f t="shared" si="51"/>
        <v>00000000</v>
      </c>
      <c r="Q789" s="5" t="str">
        <f t="shared" si="52"/>
        <v>00000000</v>
      </c>
    </row>
    <row r="790" spans="1:17" x14ac:dyDescent="0.4">
      <c r="A790">
        <f t="shared" si="53"/>
        <v>785</v>
      </c>
      <c r="H790" s="5" t="str" cm="1">
        <f t="array" ref="H790">_xlfn.IFS(D790="","Defense",_xlfn.XLOOKUP(D790,Sheet2!M:M,Sheet2!N:N,_xlfn.IFS(I790="Normal","Defense",I790="Defense","Tank",TRUE,"Speed"))&lt;&gt;0,_xlfn.XLOOKUP(D790,Sheet2!M:M,Sheet2!N:N,_xlfn.IFS(I790="Normal","Defense",I790="Defense","Tank",TRUE,"Speed")),TRUE,_xlfn.IFS(I790="Normal","Defense",I790="Defense","Tank",TRUE,I790))</f>
        <v>Defense</v>
      </c>
      <c r="I790" s="4" t="s">
        <v>869</v>
      </c>
      <c r="K790" s="4" t="str">
        <f>DEC2BIN(_xlfn.XLOOKUP(I790,'Initial Parameters'!$F$8:$F$11,'Initial Parameters'!$D$8:$D$11,0)-'Initial Parameters'!$E$4,2)</f>
        <v>01</v>
      </c>
      <c r="L790" s="4" t="str">
        <f t="shared" si="49"/>
        <v/>
      </c>
      <c r="M790" s="4" t="str">
        <f t="shared" si="50"/>
        <v/>
      </c>
      <c r="O790" s="5" t="str">
        <f>DEC2BIN(_xlfn.XLOOKUP(H790,'Initial Parameters'!$C$8:$C$11,'Initial Parameters'!$A$8:$A$11,0)-'Initial Parameters'!$E$3,2)</f>
        <v>00</v>
      </c>
      <c r="P790" s="5" t="str">
        <f t="shared" si="51"/>
        <v/>
      </c>
      <c r="Q790" s="5" t="str">
        <f t="shared" si="52"/>
        <v/>
      </c>
    </row>
    <row r="791" spans="1:17" x14ac:dyDescent="0.4">
      <c r="A791">
        <f t="shared" si="53"/>
        <v>786</v>
      </c>
      <c r="H791" s="5" t="str" cm="1">
        <f t="array" ref="H791">_xlfn.IFS(D791="","Defense",_xlfn.XLOOKUP(D791,Sheet2!M:M,Sheet2!N:N,_xlfn.IFS(I791="Normal","Defense",I791="Defense","Tank",TRUE,"Speed"))&lt;&gt;0,_xlfn.XLOOKUP(D791,Sheet2!M:M,Sheet2!N:N,_xlfn.IFS(I791="Normal","Defense",I791="Defense","Tank",TRUE,"Speed")),TRUE,_xlfn.IFS(I791="Normal","Defense",I791="Defense","Tank",TRUE,I791))</f>
        <v>Defense</v>
      </c>
      <c r="I791" s="4" t="s">
        <v>869</v>
      </c>
      <c r="K791" s="4" t="str">
        <f>DEC2BIN(_xlfn.XLOOKUP(I791,'Initial Parameters'!$F$8:$F$11,'Initial Parameters'!$D$8:$D$11,0)-'Initial Parameters'!$E$4,2)</f>
        <v>01</v>
      </c>
      <c r="L791" s="4" t="str">
        <f t="shared" si="49"/>
        <v/>
      </c>
      <c r="M791" s="4" t="str">
        <f t="shared" si="50"/>
        <v/>
      </c>
      <c r="O791" s="5" t="str">
        <f>DEC2BIN(_xlfn.XLOOKUP(H791,'Initial Parameters'!$C$8:$C$11,'Initial Parameters'!$A$8:$A$11,0)-'Initial Parameters'!$E$3,2)</f>
        <v>00</v>
      </c>
      <c r="P791" s="5" t="str">
        <f t="shared" si="51"/>
        <v/>
      </c>
      <c r="Q791" s="5" t="str">
        <f t="shared" si="52"/>
        <v/>
      </c>
    </row>
    <row r="792" spans="1:17" x14ac:dyDescent="0.4">
      <c r="A792">
        <f t="shared" si="53"/>
        <v>787</v>
      </c>
      <c r="H792" s="5" t="str" cm="1">
        <f t="array" ref="H792">_xlfn.IFS(D792="","Defense",_xlfn.XLOOKUP(D792,Sheet2!M:M,Sheet2!N:N,_xlfn.IFS(I792="Normal","Defense",I792="Defense","Tank",TRUE,"Speed"))&lt;&gt;0,_xlfn.XLOOKUP(D792,Sheet2!M:M,Sheet2!N:N,_xlfn.IFS(I792="Normal","Defense",I792="Defense","Tank",TRUE,"Speed")),TRUE,_xlfn.IFS(I792="Normal","Defense",I792="Defense","Tank",TRUE,I792))</f>
        <v>Defense</v>
      </c>
      <c r="I792" s="4" t="s">
        <v>869</v>
      </c>
      <c r="K792" s="4" t="str">
        <f>DEC2BIN(_xlfn.XLOOKUP(I792,'Initial Parameters'!$F$8:$F$11,'Initial Parameters'!$D$8:$D$11,0)-'Initial Parameters'!$E$4,2)</f>
        <v>01</v>
      </c>
      <c r="L792" s="4" t="str">
        <f t="shared" si="49"/>
        <v/>
      </c>
      <c r="M792" s="4" t="str">
        <f t="shared" si="50"/>
        <v/>
      </c>
      <c r="O792" s="5" t="str">
        <f>DEC2BIN(_xlfn.XLOOKUP(H792,'Initial Parameters'!$C$8:$C$11,'Initial Parameters'!$A$8:$A$11,0)-'Initial Parameters'!$E$3,2)</f>
        <v>00</v>
      </c>
      <c r="P792" s="5" t="str">
        <f t="shared" si="51"/>
        <v/>
      </c>
      <c r="Q792" s="5" t="str">
        <f t="shared" si="52"/>
        <v/>
      </c>
    </row>
    <row r="793" spans="1:17" x14ac:dyDescent="0.4">
      <c r="A793">
        <f>A792+1</f>
        <v>788</v>
      </c>
      <c r="H793" s="5" t="str" cm="1">
        <f t="array" ref="H793">_xlfn.IFS(D793="","Defense",_xlfn.XLOOKUP(D793,Sheet2!M:M,Sheet2!N:N,_xlfn.IFS(I793="Normal","Defense",I793="Defense","Tank",TRUE,"Speed"))&lt;&gt;0,_xlfn.XLOOKUP(D793,Sheet2!M:M,Sheet2!N:N,_xlfn.IFS(I793="Normal","Defense",I793="Defense","Tank",TRUE,"Speed")),TRUE,_xlfn.IFS(I793="Normal","Defense",I793="Defense","Tank",TRUE,I793))</f>
        <v>Defense</v>
      </c>
      <c r="I793" s="4" t="s">
        <v>869</v>
      </c>
      <c r="K793" s="4" t="str">
        <f>DEC2BIN(_xlfn.XLOOKUP(I793,'Initial Parameters'!$F$8:$F$11,'Initial Parameters'!$D$8:$D$11,0)-'Initial Parameters'!$E$4,2)</f>
        <v>01</v>
      </c>
      <c r="L793" s="4" t="str">
        <f t="shared" si="49"/>
        <v>01010101</v>
      </c>
      <c r="M793" s="4" t="str">
        <f>IF(MOD($A793,16)=0,_xlfn.CONCAT(BIN2HEX(L793,2),BIN2HEX(L797,2),BIN2HEX(L801,2),BIN2HEX(#REF!,2)),"")</f>
        <v/>
      </c>
      <c r="O793" s="5" t="str">
        <f>DEC2BIN(_xlfn.XLOOKUP(H793,'Initial Parameters'!$C$8:$C$11,'Initial Parameters'!$A$8:$A$11,0)-'Initial Parameters'!$E$3,2)</f>
        <v>00</v>
      </c>
      <c r="P793" s="5" t="str">
        <f t="shared" si="51"/>
        <v>00000000</v>
      </c>
      <c r="Q793" s="5" t="str">
        <f>IF(MOD($A793,16)=0,_xlfn.CONCAT(BIN2HEX(P793,2),BIN2HEX(P797,2),BIN2HEX(P801,2),BIN2HEX(#REF!,2)),"")</f>
        <v/>
      </c>
    </row>
    <row r="794" spans="1:17" x14ac:dyDescent="0.4">
      <c r="A794">
        <f t="shared" si="53"/>
        <v>789</v>
      </c>
      <c r="H794" s="5" t="str" cm="1">
        <f t="array" ref="H794">_xlfn.IFS(D794="","Defense",_xlfn.XLOOKUP(D794,Sheet2!M:M,Sheet2!N:N,_xlfn.IFS(I794="Normal","Defense",I794="Defense","Tank",TRUE,"Speed"))&lt;&gt;0,_xlfn.XLOOKUP(D794,Sheet2!M:M,Sheet2!N:N,_xlfn.IFS(I794="Normal","Defense",I794="Defense","Tank",TRUE,"Speed")),TRUE,_xlfn.IFS(I794="Normal","Defense",I794="Defense","Tank",TRUE,I794))</f>
        <v>Defense</v>
      </c>
      <c r="I794" s="4" t="s">
        <v>869</v>
      </c>
      <c r="K794" s="4" t="str">
        <f>DEC2BIN(_xlfn.XLOOKUP(I794,'Initial Parameters'!$F$8:$F$11,'Initial Parameters'!$D$8:$D$11,0)-'Initial Parameters'!$E$4,2)</f>
        <v>01</v>
      </c>
      <c r="L794" s="4" t="str">
        <f t="shared" si="49"/>
        <v/>
      </c>
      <c r="M794" s="4" t="str">
        <f>IF(MOD($A794,16)=0,_xlfn.CONCAT(BIN2HEX(L794,2),BIN2HEX(L798,2),BIN2HEX(L802,2),BIN2HEX(L805,2)),"")</f>
        <v/>
      </c>
      <c r="O794" s="5" t="str">
        <f>DEC2BIN(_xlfn.XLOOKUP(H794,'Initial Parameters'!$C$8:$C$11,'Initial Parameters'!$A$8:$A$11,0)-'Initial Parameters'!$E$3,2)</f>
        <v>00</v>
      </c>
      <c r="P794" s="5" t="str">
        <f t="shared" si="51"/>
        <v/>
      </c>
      <c r="Q794" s="5" t="str">
        <f>IF(MOD($A794,16)=0,_xlfn.CONCAT(BIN2HEX(P794,2),BIN2HEX(P798,2),BIN2HEX(P802,2),BIN2HEX(P805,2)),"")</f>
        <v/>
      </c>
    </row>
    <row r="795" spans="1:17" x14ac:dyDescent="0.4">
      <c r="A795">
        <f t="shared" si="53"/>
        <v>790</v>
      </c>
      <c r="H795" s="5" t="str" cm="1">
        <f t="array" ref="H795">_xlfn.IFS(D795="","Defense",_xlfn.XLOOKUP(D795,Sheet2!M:M,Sheet2!N:N,_xlfn.IFS(I795="Normal","Defense",I795="Defense","Tank",TRUE,"Speed"))&lt;&gt;0,_xlfn.XLOOKUP(D795,Sheet2!M:M,Sheet2!N:N,_xlfn.IFS(I795="Normal","Defense",I795="Defense","Tank",TRUE,"Speed")),TRUE,_xlfn.IFS(I795="Normal","Defense",I795="Defense","Tank",TRUE,I795))</f>
        <v>Defense</v>
      </c>
      <c r="I795" s="4" t="s">
        <v>869</v>
      </c>
      <c r="K795" s="4" t="str">
        <f>DEC2BIN(_xlfn.XLOOKUP(I795,'Initial Parameters'!$F$8:$F$11,'Initial Parameters'!$D$8:$D$11,0)-'Initial Parameters'!$E$4,2)</f>
        <v>01</v>
      </c>
      <c r="L795" s="4" t="str">
        <f t="shared" si="49"/>
        <v/>
      </c>
      <c r="M795" s="4" t="str">
        <f>IF(MOD($A795,16)=0,_xlfn.CONCAT(BIN2HEX(L795,2),BIN2HEX(L799,2),BIN2HEX(L803,2),BIN2HEX(L806,2)),"")</f>
        <v/>
      </c>
      <c r="O795" s="5" t="str">
        <f>DEC2BIN(_xlfn.XLOOKUP(H795,'Initial Parameters'!$C$8:$C$11,'Initial Parameters'!$A$8:$A$11,0)-'Initial Parameters'!$E$3,2)</f>
        <v>00</v>
      </c>
      <c r="P795" s="5" t="str">
        <f t="shared" si="51"/>
        <v/>
      </c>
      <c r="Q795" s="5" t="str">
        <f>IF(MOD($A795,16)=0,_xlfn.CONCAT(BIN2HEX(P795,2),BIN2HEX(P799,2),BIN2HEX(P803,2),BIN2HEX(P806,2)),"")</f>
        <v/>
      </c>
    </row>
    <row r="796" spans="1:17" x14ac:dyDescent="0.4">
      <c r="A796">
        <f t="shared" si="53"/>
        <v>791</v>
      </c>
      <c r="H796" s="5" t="str" cm="1">
        <f t="array" ref="H796">_xlfn.IFS(D796="","Defense",_xlfn.XLOOKUP(D796,Sheet2!M:M,Sheet2!N:N,_xlfn.IFS(I796="Normal","Defense",I796="Defense","Tank",TRUE,"Speed"))&lt;&gt;0,_xlfn.XLOOKUP(D796,Sheet2!M:M,Sheet2!N:N,_xlfn.IFS(I796="Normal","Defense",I796="Defense","Tank",TRUE,"Speed")),TRUE,_xlfn.IFS(I796="Normal","Defense",I796="Defense","Tank",TRUE,I796))</f>
        <v>Defense</v>
      </c>
      <c r="I796" s="4" t="s">
        <v>869</v>
      </c>
      <c r="K796" s="4" t="str">
        <f>DEC2BIN(_xlfn.XLOOKUP(I796,'Initial Parameters'!$F$8:$F$11,'Initial Parameters'!$D$8:$D$11,0)-'Initial Parameters'!$E$4,2)</f>
        <v>01</v>
      </c>
      <c r="L796" s="4" t="str">
        <f t="shared" si="49"/>
        <v/>
      </c>
      <c r="M796" s="4" t="str">
        <f>IF(MOD($A796,16)=0,_xlfn.CONCAT(BIN2HEX(L796,2),BIN2HEX(L800,2),BIN2HEX(L804,2),BIN2HEX(L807,2)),"")</f>
        <v/>
      </c>
      <c r="O796" s="5" t="str">
        <f>DEC2BIN(_xlfn.XLOOKUP(H796,'Initial Parameters'!$C$8:$C$11,'Initial Parameters'!$A$8:$A$11,0)-'Initial Parameters'!$E$3,2)</f>
        <v>00</v>
      </c>
      <c r="P796" s="5" t="str">
        <f t="shared" si="51"/>
        <v/>
      </c>
      <c r="Q796" s="5" t="str">
        <f>IF(MOD($A796,16)=0,_xlfn.CONCAT(BIN2HEX(P796,2),BIN2HEX(P800,2),BIN2HEX(P804,2),BIN2HEX(P807,2)),"")</f>
        <v/>
      </c>
    </row>
    <row r="797" spans="1:17" x14ac:dyDescent="0.4">
      <c r="A797">
        <f t="shared" si="53"/>
        <v>792</v>
      </c>
      <c r="H797" s="5" t="str" cm="1">
        <f t="array" ref="H797">_xlfn.IFS(D797="","Defense",_xlfn.XLOOKUP(D797,Sheet2!M:M,Sheet2!N:N,_xlfn.IFS(I797="Normal","Defense",I797="Defense","Tank",TRUE,"Speed"))&lt;&gt;0,_xlfn.XLOOKUP(D797,Sheet2!M:M,Sheet2!N:N,_xlfn.IFS(I797="Normal","Defense",I797="Defense","Tank",TRUE,"Speed")),TRUE,_xlfn.IFS(I797="Normal","Defense",I797="Defense","Tank",TRUE,I797))</f>
        <v>Defense</v>
      </c>
      <c r="I797" s="4" t="s">
        <v>869</v>
      </c>
      <c r="K797" s="4" t="str">
        <f>DEC2BIN(_xlfn.XLOOKUP(I797,'Initial Parameters'!$F$8:$F$11,'Initial Parameters'!$D$8:$D$11,0)-'Initial Parameters'!$E$4,2)</f>
        <v>01</v>
      </c>
      <c r="L797" s="4" t="str">
        <f t="shared" si="49"/>
        <v>01010101</v>
      </c>
      <c r="M797" s="4" t="str">
        <f>IF(MOD($A797,16)=0,_xlfn.CONCAT(BIN2HEX(L797,2),BIN2HEX(L801,2),BIN2HEX(#REF!,2),BIN2HEX(L808,2)),"")</f>
        <v/>
      </c>
      <c r="O797" s="5" t="str">
        <f>DEC2BIN(_xlfn.XLOOKUP(H797,'Initial Parameters'!$C$8:$C$11,'Initial Parameters'!$A$8:$A$11,0)-'Initial Parameters'!$E$3,2)</f>
        <v>00</v>
      </c>
      <c r="P797" s="5" t="str">
        <f t="shared" si="51"/>
        <v>00000000</v>
      </c>
      <c r="Q797" s="5" t="str">
        <f>IF(MOD($A797,16)=0,_xlfn.CONCAT(BIN2HEX(P797,2),BIN2HEX(P801,2),BIN2HEX(#REF!,2),BIN2HEX(P808,2)),"")</f>
        <v/>
      </c>
    </row>
    <row r="798" spans="1:17" x14ac:dyDescent="0.4">
      <c r="A798">
        <f t="shared" si="53"/>
        <v>793</v>
      </c>
      <c r="H798" s="5" t="str" cm="1">
        <f t="array" ref="H798">_xlfn.IFS(D798="","Defense",_xlfn.XLOOKUP(D798,Sheet2!M:M,Sheet2!N:N,_xlfn.IFS(I798="Normal","Defense",I798="Defense","Tank",TRUE,"Speed"))&lt;&gt;0,_xlfn.XLOOKUP(D798,Sheet2!M:M,Sheet2!N:N,_xlfn.IFS(I798="Normal","Defense",I798="Defense","Tank",TRUE,"Speed")),TRUE,_xlfn.IFS(I798="Normal","Defense",I798="Defense","Tank",TRUE,I798))</f>
        <v>Defense</v>
      </c>
      <c r="I798" s="4" t="s">
        <v>869</v>
      </c>
      <c r="K798" s="4" t="str">
        <f>DEC2BIN(_xlfn.XLOOKUP(I798,'Initial Parameters'!$F$8:$F$11,'Initial Parameters'!$D$8:$D$11,0)-'Initial Parameters'!$E$4,2)</f>
        <v>01</v>
      </c>
      <c r="L798" s="4" t="str">
        <f t="shared" ref="L798:L801" si="54">IF(MOD($A798,4)=0,_xlfn.CONCAT(K801,K800,K799,K798),"")</f>
        <v/>
      </c>
      <c r="M798" s="4" t="str">
        <f>IF(MOD($A798,16)=0,_xlfn.CONCAT(BIN2HEX(L798,2),BIN2HEX(L802,2),BIN2HEX(L805,2),BIN2HEX(L809,2)),"")</f>
        <v/>
      </c>
      <c r="O798" s="5" t="str">
        <f>DEC2BIN(_xlfn.XLOOKUP(H798,'Initial Parameters'!$C$8:$C$11,'Initial Parameters'!$A$8:$A$11,0)-'Initial Parameters'!$E$3,2)</f>
        <v>00</v>
      </c>
      <c r="P798" s="5" t="str">
        <f t="shared" ref="P798:P801" si="55">IF(MOD($A798,4)=0,_xlfn.CONCAT(O801,O800,O799,O798),"")</f>
        <v/>
      </c>
      <c r="Q798" s="5" t="str">
        <f>IF(MOD($A798,16)=0,_xlfn.CONCAT(BIN2HEX(P798,2),BIN2HEX(P802,2),BIN2HEX(P805,2),BIN2HEX(P809,2)),"")</f>
        <v/>
      </c>
    </row>
    <row r="799" spans="1:17" x14ac:dyDescent="0.4">
      <c r="A799">
        <f t="shared" si="53"/>
        <v>794</v>
      </c>
      <c r="H799" s="5" t="str" cm="1">
        <f t="array" ref="H799">_xlfn.IFS(D799="","Defense",_xlfn.XLOOKUP(D799,Sheet2!M:M,Sheet2!N:N,_xlfn.IFS(I799="Normal","Defense",I799="Defense","Tank",TRUE,"Speed"))&lt;&gt;0,_xlfn.XLOOKUP(D799,Sheet2!M:M,Sheet2!N:N,_xlfn.IFS(I799="Normal","Defense",I799="Defense","Tank",TRUE,"Speed")),TRUE,_xlfn.IFS(I799="Normal","Defense",I799="Defense","Tank",TRUE,I799))</f>
        <v>Defense</v>
      </c>
      <c r="I799" s="4" t="s">
        <v>869</v>
      </c>
      <c r="K799" s="4" t="str">
        <f>DEC2BIN(_xlfn.XLOOKUP(I799,'Initial Parameters'!$F$8:$F$11,'Initial Parameters'!$D$8:$D$11,0)-'Initial Parameters'!$E$4,2)</f>
        <v>01</v>
      </c>
      <c r="L799" s="4" t="str">
        <f t="shared" si="54"/>
        <v/>
      </c>
      <c r="M799" s="4" t="str">
        <f>IF(MOD($A799,16)=0,_xlfn.CONCAT(BIN2HEX(L799,2),BIN2HEX(L803,2),BIN2HEX(L806,2),BIN2HEX(L810,2)),"")</f>
        <v/>
      </c>
      <c r="O799" s="5" t="str">
        <f>DEC2BIN(_xlfn.XLOOKUP(H799,'Initial Parameters'!$C$8:$C$11,'Initial Parameters'!$A$8:$A$11,0)-'Initial Parameters'!$E$3,2)</f>
        <v>00</v>
      </c>
      <c r="P799" s="5" t="str">
        <f t="shared" si="55"/>
        <v/>
      </c>
      <c r="Q799" s="5" t="str">
        <f>IF(MOD($A799,16)=0,_xlfn.CONCAT(BIN2HEX(P799,2),BIN2HEX(P803,2),BIN2HEX(P806,2),BIN2HEX(P810,2)),"")</f>
        <v/>
      </c>
    </row>
    <row r="800" spans="1:17" x14ac:dyDescent="0.4">
      <c r="A800">
        <f t="shared" si="53"/>
        <v>795</v>
      </c>
      <c r="H800" s="5" t="str" cm="1">
        <f t="array" ref="H800">_xlfn.IFS(D800="","Defense",_xlfn.XLOOKUP(D800,Sheet2!M:M,Sheet2!N:N,_xlfn.IFS(I800="Normal","Defense",I800="Defense","Tank",TRUE,"Speed"))&lt;&gt;0,_xlfn.XLOOKUP(D800,Sheet2!M:M,Sheet2!N:N,_xlfn.IFS(I800="Normal","Defense",I800="Defense","Tank",TRUE,"Speed")),TRUE,_xlfn.IFS(I800="Normal","Defense",I800="Defense","Tank",TRUE,I800))</f>
        <v>Defense</v>
      </c>
      <c r="I800" s="4" t="s">
        <v>869</v>
      </c>
      <c r="K800" s="4" t="str">
        <f>DEC2BIN(_xlfn.XLOOKUP(I800,'Initial Parameters'!$F$8:$F$11,'Initial Parameters'!$D$8:$D$11,0)-'Initial Parameters'!$E$4,2)</f>
        <v>01</v>
      </c>
      <c r="L800" s="4" t="str">
        <f t="shared" si="54"/>
        <v/>
      </c>
      <c r="M800" s="4" t="str">
        <f>IF(MOD($A800,16)=0,_xlfn.CONCAT(BIN2HEX(L800,2),BIN2HEX(L804,2),BIN2HEX(L807,2),BIN2HEX(L811,2)),"")</f>
        <v/>
      </c>
      <c r="O800" s="5" t="str">
        <f>DEC2BIN(_xlfn.XLOOKUP(H800,'Initial Parameters'!$C$8:$C$11,'Initial Parameters'!$A$8:$A$11,0)-'Initial Parameters'!$E$3,2)</f>
        <v>00</v>
      </c>
      <c r="P800" s="5" t="str">
        <f t="shared" si="55"/>
        <v/>
      </c>
      <c r="Q800" s="5" t="str">
        <f>IF(MOD($A800,16)=0,_xlfn.CONCAT(BIN2HEX(P800,2),BIN2HEX(P804,2),BIN2HEX(P807,2),BIN2HEX(P811,2)),"")</f>
        <v/>
      </c>
    </row>
    <row r="801" spans="1:17" x14ac:dyDescent="0.4">
      <c r="A801">
        <f t="shared" si="53"/>
        <v>796</v>
      </c>
      <c r="H801" s="5" t="str" cm="1">
        <f t="array" ref="H801">_xlfn.IFS(D801="","Defense",_xlfn.XLOOKUP(D801,Sheet2!M:M,Sheet2!N:N,_xlfn.IFS(I801="Normal","Defense",I801="Defense","Tank",TRUE,"Speed"))&lt;&gt;0,_xlfn.XLOOKUP(D801,Sheet2!M:M,Sheet2!N:N,_xlfn.IFS(I801="Normal","Defense",I801="Defense","Tank",TRUE,"Speed")),TRUE,_xlfn.IFS(I801="Normal","Defense",I801="Defense","Tank",TRUE,I801))</f>
        <v>Defense</v>
      </c>
      <c r="I801" s="4" t="s">
        <v>869</v>
      </c>
      <c r="K801" s="4" t="str">
        <f>DEC2BIN(_xlfn.XLOOKUP(I801,'Initial Parameters'!$F$8:$F$11,'Initial Parameters'!$D$8:$D$11,0)-'Initial Parameters'!$E$4,2)</f>
        <v>01</v>
      </c>
      <c r="L801" s="4" t="str">
        <f t="shared" si="54"/>
        <v>01010101</v>
      </c>
      <c r="M801" s="4" t="str">
        <f>IF(MOD($A801,16)=0,_xlfn.CONCAT(BIN2HEX(L801,2),BIN2HEX(#REF!,2),BIN2HEX(L808,2),BIN2HEX(L812,2)),"")</f>
        <v/>
      </c>
      <c r="O801" s="5" t="str">
        <f>DEC2BIN(_xlfn.XLOOKUP(H801,'Initial Parameters'!$C$8:$C$11,'Initial Parameters'!$A$8:$A$11,0)-'Initial Parameters'!$E$3,2)</f>
        <v>00</v>
      </c>
      <c r="P801" s="5" t="str">
        <f t="shared" si="55"/>
        <v>00000000</v>
      </c>
      <c r="Q801" s="5" t="str">
        <f>IF(MOD($A801,16)=0,_xlfn.CONCAT(BIN2HEX(P801,2),BIN2HEX(#REF!,2),BIN2HEX(P808,2),BIN2HEX(P812,2)),"")</f>
        <v/>
      </c>
    </row>
    <row r="802" spans="1:17" x14ac:dyDescent="0.4">
      <c r="A802">
        <f t="shared" si="53"/>
        <v>797</v>
      </c>
      <c r="H802" s="5" t="str" cm="1">
        <f t="array" ref="H802">_xlfn.IFS(D802="","Defense",_xlfn.XLOOKUP(D802,Sheet2!M:M,Sheet2!N:N,_xlfn.IFS(I802="Normal","Defense",I802="Defense","Tank",TRUE,"Speed"))&lt;&gt;0,_xlfn.XLOOKUP(D802,Sheet2!M:M,Sheet2!N:N,_xlfn.IFS(I802="Normal","Defense",I802="Defense","Tank",TRUE,"Speed")),TRUE,_xlfn.IFS(I802="Normal","Defense",I802="Defense","Tank",TRUE,I802))</f>
        <v>Defense</v>
      </c>
      <c r="I802" s="4" t="s">
        <v>869</v>
      </c>
      <c r="K802" s="4" t="str">
        <f>DEC2BIN(_xlfn.XLOOKUP(I802,'Initial Parameters'!$F$8:$F$11,'Initial Parameters'!$D$8:$D$11,0)-'Initial Parameters'!$E$4,2)</f>
        <v>01</v>
      </c>
      <c r="L802" s="4" t="str">
        <f>IF(MOD($A802,4)=0,_xlfn.CONCAT(#REF!,K804,K803,K802),"")</f>
        <v/>
      </c>
      <c r="M802" s="4" t="str">
        <f>IF(MOD($A802,16)=0,_xlfn.CONCAT(BIN2HEX(L802,2),BIN2HEX(L805,2),BIN2HEX(L809,2),BIN2HEX(L813,2)),"")</f>
        <v/>
      </c>
      <c r="O802" s="5" t="str">
        <f>DEC2BIN(_xlfn.XLOOKUP(H802,'Initial Parameters'!$C$8:$C$11,'Initial Parameters'!$A$8:$A$11,0)-'Initial Parameters'!$E$3,2)</f>
        <v>00</v>
      </c>
      <c r="P802" s="5" t="str">
        <f>IF(MOD($A802,4)=0,_xlfn.CONCAT(#REF!,O804,O803,O802),"")</f>
        <v/>
      </c>
      <c r="Q802" s="5" t="str">
        <f>IF(MOD($A802,16)=0,_xlfn.CONCAT(BIN2HEX(P802,2),BIN2HEX(P805,2),BIN2HEX(P809,2),BIN2HEX(P813,2)),"")</f>
        <v/>
      </c>
    </row>
    <row r="803" spans="1:17" x14ac:dyDescent="0.4">
      <c r="A803">
        <f t="shared" si="53"/>
        <v>798</v>
      </c>
      <c r="H803" s="5" t="str" cm="1">
        <f t="array" ref="H803">_xlfn.IFS(D803="","Defense",_xlfn.XLOOKUP(D803,Sheet2!M:M,Sheet2!N:N,_xlfn.IFS(I803="Normal","Defense",I803="Defense","Tank",TRUE,"Speed"))&lt;&gt;0,_xlfn.XLOOKUP(D803,Sheet2!M:M,Sheet2!N:N,_xlfn.IFS(I803="Normal","Defense",I803="Defense","Tank",TRUE,"Speed")),TRUE,_xlfn.IFS(I803="Normal","Defense",I803="Defense","Tank",TRUE,I803))</f>
        <v>Defense</v>
      </c>
      <c r="I803" s="4" t="s">
        <v>869</v>
      </c>
      <c r="K803" s="4" t="str">
        <f>DEC2BIN(_xlfn.XLOOKUP(I803,'Initial Parameters'!$F$8:$F$11,'Initial Parameters'!$D$8:$D$11,0)-'Initial Parameters'!$E$4,2)</f>
        <v>01</v>
      </c>
      <c r="L803" s="4" t="str">
        <f>IF(MOD($A803,4)=0,_xlfn.CONCAT(K805,#REF!,K804,K803),"")</f>
        <v/>
      </c>
      <c r="M803" s="4" t="str">
        <f>IF(MOD($A803,16)=0,_xlfn.CONCAT(BIN2HEX(L803,2),BIN2HEX(L806,2),BIN2HEX(L810,2),BIN2HEX(L814,2)),"")</f>
        <v/>
      </c>
      <c r="O803" s="5" t="str">
        <f>DEC2BIN(_xlfn.XLOOKUP(H803,'Initial Parameters'!$C$8:$C$11,'Initial Parameters'!$A$8:$A$11,0)-'Initial Parameters'!$E$3,2)</f>
        <v>00</v>
      </c>
      <c r="P803" s="5" t="str">
        <f>IF(MOD($A803,4)=0,_xlfn.CONCAT(O805,#REF!,O804,O803),"")</f>
        <v/>
      </c>
      <c r="Q803" s="5" t="str">
        <f>IF(MOD($A803,16)=0,_xlfn.CONCAT(BIN2HEX(P803,2),BIN2HEX(P806,2),BIN2HEX(P810,2),BIN2HEX(P814,2)),"")</f>
        <v/>
      </c>
    </row>
    <row r="804" spans="1:17" x14ac:dyDescent="0.4">
      <c r="A804">
        <f t="shared" si="53"/>
        <v>799</v>
      </c>
      <c r="H804" s="5" t="str" cm="1">
        <f t="array" ref="H804">_xlfn.IFS(D804="","Defense",_xlfn.XLOOKUP(D804,Sheet2!M:M,Sheet2!N:N,_xlfn.IFS(I804="Normal","Defense",I804="Defense","Tank",TRUE,"Speed"))&lt;&gt;0,_xlfn.XLOOKUP(D804,Sheet2!M:M,Sheet2!N:N,_xlfn.IFS(I804="Normal","Defense",I804="Defense","Tank",TRUE,"Speed")),TRUE,_xlfn.IFS(I804="Normal","Defense",I804="Defense","Tank",TRUE,I804))</f>
        <v>Defense</v>
      </c>
      <c r="I804" s="4" t="s">
        <v>869</v>
      </c>
      <c r="K804" s="4" t="str">
        <f>DEC2BIN(_xlfn.XLOOKUP(I804,'Initial Parameters'!$F$8:$F$11,'Initial Parameters'!$D$8:$D$11,0)-'Initial Parameters'!$E$4,2)</f>
        <v>01</v>
      </c>
      <c r="L804" s="4" t="str">
        <f>IF(MOD($A804,4)=0,_xlfn.CONCAT(K806,K805,#REF!,K804),"")</f>
        <v/>
      </c>
      <c r="M804" s="4" t="str">
        <f>IF(MOD($A804,16)=0,_xlfn.CONCAT(BIN2HEX(L804,2),BIN2HEX(L807,2),BIN2HEX(L811,2),BIN2HEX(L815,2)),"")</f>
        <v/>
      </c>
      <c r="O804" s="5" t="str">
        <f>DEC2BIN(_xlfn.XLOOKUP(H804,'Initial Parameters'!$C$8:$C$11,'Initial Parameters'!$A$8:$A$11,0)-'Initial Parameters'!$E$3,2)</f>
        <v>00</v>
      </c>
      <c r="P804" s="5" t="str">
        <f>IF(MOD($A804,4)=0,_xlfn.CONCAT(O806,O805,#REF!,O804),"")</f>
        <v/>
      </c>
      <c r="Q804" s="5" t="str">
        <f>IF(MOD($A804,16)=0,_xlfn.CONCAT(BIN2HEX(P804,2),BIN2HEX(P807,2),BIN2HEX(P811,2),BIN2HEX(P815,2)),"")</f>
        <v/>
      </c>
    </row>
  </sheetData>
  <sortState xmlns:xlrd2="http://schemas.microsoft.com/office/spreadsheetml/2017/richdata2" ref="A6:I734">
    <sortCondition ref="A6:A734"/>
  </sortState>
  <mergeCells count="2">
    <mergeCell ref="S1:S2"/>
    <mergeCell ref="S3:S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6F2E6DD-2C27-4492-A9BD-68209FBA22A2}">
          <x14:formula1>
            <xm:f>'Initial Parameters'!$C$8:$C$11</xm:f>
          </x14:formula1>
          <xm:sqref>H5:H804</xm:sqref>
        </x14:dataValidation>
        <x14:dataValidation type="list" allowBlank="1" showInputMessage="1" showErrorMessage="1" xr:uid="{0C51A412-9B1C-441E-869F-BA8B7036FDBF}">
          <x14:formula1>
            <xm:f>'Initial Parameters'!$F$8:$F$11</xm:f>
          </x14:formula1>
          <xm:sqref>I5:J804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D4322-E38B-48FC-9CD0-C436C6E21B84}">
  <dimension ref="A1:E290"/>
  <sheetViews>
    <sheetView zoomScaleNormal="100" workbookViewId="0">
      <pane ySplit="1" topLeftCell="A14" activePane="bottomLeft" state="frozen"/>
      <selection pane="bottomLeft" activeCell="B10" sqref="B10:B49"/>
    </sheetView>
  </sheetViews>
  <sheetFormatPr defaultRowHeight="14.6" x14ac:dyDescent="0.4"/>
  <cols>
    <col min="1" max="1" width="10.69140625" customWidth="1"/>
    <col min="2" max="2" width="10.61328125" bestFit="1" customWidth="1"/>
    <col min="3" max="3" width="57.3046875" bestFit="1" customWidth="1"/>
    <col min="4" max="4" width="33.765625" customWidth="1"/>
    <col min="6" max="6" width="13.69140625" bestFit="1" customWidth="1"/>
    <col min="7" max="8" width="13.69140625" customWidth="1"/>
    <col min="9" max="9" width="14.07421875" bestFit="1" customWidth="1"/>
    <col min="10" max="11" width="14.07421875" customWidth="1"/>
    <col min="12" max="12" width="11.765625" bestFit="1" customWidth="1"/>
  </cols>
  <sheetData>
    <row r="1" spans="1:4" x14ac:dyDescent="0.4">
      <c r="A1" s="7" t="s">
        <v>817</v>
      </c>
      <c r="B1" s="7" t="s">
        <v>6</v>
      </c>
      <c r="C1" s="7" t="s">
        <v>818</v>
      </c>
      <c r="D1" s="7" t="s">
        <v>819</v>
      </c>
    </row>
    <row r="2" spans="1:4" x14ac:dyDescent="0.4">
      <c r="A2" s="7" t="s">
        <v>1092</v>
      </c>
      <c r="B2" s="7"/>
      <c r="C2" s="7"/>
    </row>
    <row r="3" spans="1:4" x14ac:dyDescent="0.4">
      <c r="A3" s="3" t="s">
        <v>1093</v>
      </c>
      <c r="B3" t="str">
        <f>_xlfn.CONCAT("0",RIGHT(C3,1),"10A0E3")</f>
        <v>0110A0E3</v>
      </c>
      <c r="C3" t="s">
        <v>1094</v>
      </c>
    </row>
    <row r="4" spans="1:4" x14ac:dyDescent="0.4">
      <c r="A4" t="str">
        <f t="shared" ref="A4:A7" si="0">DEC2HEX(HEX2DEC(A3)+4,8)</f>
        <v>000DB3B8</v>
      </c>
      <c r="B4" s="3" t="s">
        <v>1087</v>
      </c>
      <c r="C4" t="s">
        <v>1088</v>
      </c>
    </row>
    <row r="5" spans="1:4" x14ac:dyDescent="0.4">
      <c r="A5" t="str">
        <f t="shared" si="0"/>
        <v>000DB3BC</v>
      </c>
      <c r="B5" t="s">
        <v>1089</v>
      </c>
      <c r="C5" t="s">
        <v>1090</v>
      </c>
    </row>
    <row r="6" spans="1:4" x14ac:dyDescent="0.4">
      <c r="A6" t="str">
        <f t="shared" si="0"/>
        <v>000DB3C0</v>
      </c>
      <c r="B6" t="s">
        <v>779</v>
      </c>
      <c r="C6" t="s">
        <v>780</v>
      </c>
    </row>
    <row r="7" spans="1:4" x14ac:dyDescent="0.4">
      <c r="A7" t="str">
        <f t="shared" si="0"/>
        <v>000DB3C4</v>
      </c>
      <c r="B7" s="3" t="s">
        <v>1016</v>
      </c>
      <c r="C7" t="s">
        <v>1091</v>
      </c>
    </row>
    <row r="8" spans="1:4" x14ac:dyDescent="0.4">
      <c r="B8" s="3"/>
    </row>
    <row r="9" spans="1:4" x14ac:dyDescent="0.4">
      <c r="A9" s="7" t="s">
        <v>1145</v>
      </c>
      <c r="B9" s="3"/>
    </row>
    <row r="10" spans="1:4" x14ac:dyDescent="0.4">
      <c r="A10" s="3" t="s">
        <v>1146</v>
      </c>
      <c r="B10" s="3" t="s">
        <v>1147</v>
      </c>
      <c r="C10" t="s">
        <v>1123</v>
      </c>
    </row>
    <row r="11" spans="1:4" x14ac:dyDescent="0.4">
      <c r="A11" t="str">
        <f t="shared" ref="A11:A15" si="1">DEC2HEX(HEX2DEC(A10)+4,8)</f>
        <v>000DCEB8</v>
      </c>
      <c r="B11" s="3" t="s">
        <v>1124</v>
      </c>
      <c r="C11" t="s">
        <v>1125</v>
      </c>
    </row>
    <row r="12" spans="1:4" x14ac:dyDescent="0.4">
      <c r="A12" t="str">
        <f t="shared" si="1"/>
        <v>000DCEBC</v>
      </c>
      <c r="B12" s="3" t="s">
        <v>1126</v>
      </c>
      <c r="C12" t="s">
        <v>1127</v>
      </c>
    </row>
    <row r="13" spans="1:4" x14ac:dyDescent="0.4">
      <c r="A13" s="38" t="str">
        <f t="shared" si="1"/>
        <v>000DCEC0</v>
      </c>
      <c r="B13" s="47" t="s">
        <v>1098</v>
      </c>
      <c r="C13" s="38" t="s">
        <v>1099</v>
      </c>
      <c r="D13" s="38" t="s">
        <v>1112</v>
      </c>
    </row>
    <row r="14" spans="1:4" x14ac:dyDescent="0.4">
      <c r="A14" s="38" t="str">
        <f t="shared" si="1"/>
        <v>000DCEC4</v>
      </c>
      <c r="B14" s="47" t="s">
        <v>1148</v>
      </c>
      <c r="C14" s="38" t="s">
        <v>1100</v>
      </c>
      <c r="D14" s="38"/>
    </row>
    <row r="15" spans="1:4" x14ac:dyDescent="0.4">
      <c r="A15" s="38" t="str">
        <f t="shared" si="1"/>
        <v>000DCEC8</v>
      </c>
      <c r="B15" s="47" t="s">
        <v>1101</v>
      </c>
      <c r="C15" s="38" t="s">
        <v>1102</v>
      </c>
      <c r="D15" s="38"/>
    </row>
    <row r="16" spans="1:4" x14ac:dyDescent="0.4">
      <c r="A16" s="38" t="str">
        <f t="shared" ref="A16:A20" si="2">DEC2HEX(HEX2DEC(A15)+4,8)</f>
        <v>000DCECC</v>
      </c>
      <c r="B16" s="47" t="s">
        <v>1149</v>
      </c>
      <c r="C16" s="38" t="str">
        <f>_xlfn.CONCAT("bne 0x",A$49)</f>
        <v>bne 0x000DCF50</v>
      </c>
      <c r="D16" s="38"/>
    </row>
    <row r="17" spans="1:4" x14ac:dyDescent="0.4">
      <c r="A17" s="4" t="str">
        <f t="shared" si="2"/>
        <v>000DCED0</v>
      </c>
      <c r="B17" s="48" t="s">
        <v>1106</v>
      </c>
      <c r="C17" s="4" t="s">
        <v>1107</v>
      </c>
      <c r="D17" s="4" t="s">
        <v>1108</v>
      </c>
    </row>
    <row r="18" spans="1:4" x14ac:dyDescent="0.4">
      <c r="A18" s="4" t="str">
        <f t="shared" si="2"/>
        <v>000DCED4</v>
      </c>
      <c r="B18" s="4" t="s">
        <v>1109</v>
      </c>
      <c r="C18" s="4" t="s">
        <v>1110</v>
      </c>
      <c r="D18" s="4"/>
    </row>
    <row r="19" spans="1:4" x14ac:dyDescent="0.4">
      <c r="A19" s="4" t="str">
        <f t="shared" si="2"/>
        <v>000DCED8</v>
      </c>
      <c r="B19" s="4" t="s">
        <v>1150</v>
      </c>
      <c r="C19" s="4" t="s">
        <v>1111</v>
      </c>
      <c r="D19" s="4"/>
    </row>
    <row r="20" spans="1:4" x14ac:dyDescent="0.4">
      <c r="A20" s="4" t="str">
        <f t="shared" si="2"/>
        <v>000DCEDC</v>
      </c>
      <c r="B20" s="4" t="s">
        <v>1151</v>
      </c>
      <c r="C20" s="4" t="s">
        <v>1120</v>
      </c>
      <c r="D20" s="4" t="s">
        <v>1113</v>
      </c>
    </row>
    <row r="21" spans="1:4" x14ac:dyDescent="0.4">
      <c r="A21" s="5" t="str">
        <f t="shared" ref="A21:A49" si="3">DEC2HEX(HEX2DEC(A20)+4,8)</f>
        <v>000DCEE0</v>
      </c>
      <c r="B21" s="49" t="s">
        <v>1152</v>
      </c>
      <c r="C21" s="5" t="s">
        <v>1121</v>
      </c>
      <c r="D21" s="5" t="s">
        <v>1114</v>
      </c>
    </row>
    <row r="22" spans="1:4" x14ac:dyDescent="0.4">
      <c r="A22" s="5" t="str">
        <f t="shared" si="3"/>
        <v>000DCEE4</v>
      </c>
      <c r="B22" s="49" t="s">
        <v>1153</v>
      </c>
      <c r="C22" s="5" t="s">
        <v>1115</v>
      </c>
      <c r="D22" s="5" t="s">
        <v>1116</v>
      </c>
    </row>
    <row r="23" spans="1:4" x14ac:dyDescent="0.4">
      <c r="A23" s="5" t="str">
        <f t="shared" si="3"/>
        <v>000DCEE8</v>
      </c>
      <c r="B23" s="49" t="s">
        <v>1154</v>
      </c>
      <c r="C23" s="5" t="str">
        <f>_xlfn.CONCAT("bne 0x",A$49)</f>
        <v>bne 0x000DCF50</v>
      </c>
      <c r="D23" s="5"/>
    </row>
    <row r="24" spans="1:4" x14ac:dyDescent="0.4">
      <c r="A24" s="6" t="str">
        <f t="shared" si="3"/>
        <v>000DCEEC</v>
      </c>
      <c r="B24" s="50" t="s">
        <v>1155</v>
      </c>
      <c r="C24" s="6" t="s">
        <v>1122</v>
      </c>
      <c r="D24" s="6" t="s">
        <v>1117</v>
      </c>
    </row>
    <row r="25" spans="1:4" x14ac:dyDescent="0.4">
      <c r="A25" s="6" t="str">
        <f t="shared" si="3"/>
        <v>000DCEF0</v>
      </c>
      <c r="B25" s="50" t="s">
        <v>777</v>
      </c>
      <c r="C25" s="6" t="s">
        <v>1118</v>
      </c>
      <c r="D25" s="6" t="s">
        <v>1119</v>
      </c>
    </row>
    <row r="26" spans="1:4" x14ac:dyDescent="0.4">
      <c r="A26" s="6" t="str">
        <f t="shared" si="3"/>
        <v>000DCEF4</v>
      </c>
      <c r="B26" s="50" t="s">
        <v>1156</v>
      </c>
      <c r="C26" s="6" t="str">
        <f>_xlfn.CONCAT("beq 0x",A$49)</f>
        <v>beq 0x000DCF50</v>
      </c>
      <c r="D26" s="6"/>
    </row>
    <row r="27" spans="1:4" x14ac:dyDescent="0.4">
      <c r="A27" s="39" t="str">
        <f t="shared" si="3"/>
        <v>000DCEF8</v>
      </c>
      <c r="B27" s="52" t="s">
        <v>1157</v>
      </c>
      <c r="C27" s="39" t="s">
        <v>1128</v>
      </c>
      <c r="D27" s="39" t="s">
        <v>1129</v>
      </c>
    </row>
    <row r="28" spans="1:4" x14ac:dyDescent="0.4">
      <c r="A28" s="39" t="str">
        <f t="shared" si="3"/>
        <v>000DCEFC</v>
      </c>
      <c r="B28" s="52" t="s">
        <v>1158</v>
      </c>
      <c r="C28" s="39" t="s">
        <v>1100</v>
      </c>
      <c r="D28" s="39"/>
    </row>
    <row r="29" spans="1:4" x14ac:dyDescent="0.4">
      <c r="A29" s="39" t="str">
        <f t="shared" si="3"/>
        <v>000DCF00</v>
      </c>
      <c r="B29" s="52" t="s">
        <v>1159</v>
      </c>
      <c r="C29" s="39" t="s">
        <v>1130</v>
      </c>
      <c r="D29" s="39" t="s">
        <v>1131</v>
      </c>
    </row>
    <row r="30" spans="1:4" x14ac:dyDescent="0.4">
      <c r="A30" s="39" t="str">
        <f t="shared" si="3"/>
        <v>000DCF04</v>
      </c>
      <c r="B30" s="52" t="s">
        <v>1160</v>
      </c>
      <c r="C30" s="39" t="str">
        <f>_xlfn.CONCAT("bne 0x",A$49)</f>
        <v>bne 0x000DCF50</v>
      </c>
      <c r="D30" s="39"/>
    </row>
    <row r="31" spans="1:4" x14ac:dyDescent="0.4">
      <c r="A31" s="46" t="str">
        <f t="shared" si="3"/>
        <v>000DCF08</v>
      </c>
      <c r="B31" s="51" t="s">
        <v>1103</v>
      </c>
      <c r="C31" s="46" t="s">
        <v>1104</v>
      </c>
      <c r="D31" s="46" t="s">
        <v>1105</v>
      </c>
    </row>
    <row r="32" spans="1:4" x14ac:dyDescent="0.4">
      <c r="A32" s="46" t="str">
        <f t="shared" si="3"/>
        <v>000DCF0C</v>
      </c>
      <c r="B32" s="51" t="s">
        <v>1161</v>
      </c>
      <c r="C32" s="46" t="s">
        <v>1100</v>
      </c>
      <c r="D32" s="46"/>
    </row>
    <row r="33" spans="1:4" x14ac:dyDescent="0.4">
      <c r="A33" s="53" t="str">
        <f t="shared" si="3"/>
        <v>000DCF10</v>
      </c>
      <c r="B33" s="54" t="s">
        <v>1162</v>
      </c>
      <c r="C33" s="53" t="s">
        <v>1132</v>
      </c>
      <c r="D33" s="53" t="s">
        <v>1133</v>
      </c>
    </row>
    <row r="34" spans="1:4" x14ac:dyDescent="0.4">
      <c r="A34" s="53" t="str">
        <f t="shared" si="3"/>
        <v>000DCF14</v>
      </c>
      <c r="B34" s="54" t="s">
        <v>1163</v>
      </c>
      <c r="C34" s="53" t="s">
        <v>1134</v>
      </c>
      <c r="D34" s="53"/>
    </row>
    <row r="35" spans="1:4" x14ac:dyDescent="0.4">
      <c r="A35" s="53" t="str">
        <f t="shared" si="3"/>
        <v>000DCF18</v>
      </c>
      <c r="B35" s="54" t="s">
        <v>912</v>
      </c>
      <c r="C35" s="53" t="str">
        <f>_xlfn.CONCAT("beq 0x",A46)</f>
        <v>beq 0x000DCF44</v>
      </c>
      <c r="D35" s="53"/>
    </row>
    <row r="36" spans="1:4" x14ac:dyDescent="0.4">
      <c r="A36" s="55" t="str">
        <f t="shared" si="3"/>
        <v>000DCF1C</v>
      </c>
      <c r="B36" s="56" t="s">
        <v>1164</v>
      </c>
      <c r="C36" s="55" t="s">
        <v>1135</v>
      </c>
      <c r="D36" s="55" t="s">
        <v>737</v>
      </c>
    </row>
    <row r="37" spans="1:4" x14ac:dyDescent="0.4">
      <c r="A37" s="55" t="str">
        <f t="shared" si="3"/>
        <v>000DCF20</v>
      </c>
      <c r="B37" s="56" t="s">
        <v>1165</v>
      </c>
      <c r="C37" s="55" t="s">
        <v>1136</v>
      </c>
      <c r="D37" s="55" t="s">
        <v>738</v>
      </c>
    </row>
    <row r="38" spans="1:4" x14ac:dyDescent="0.4">
      <c r="A38" s="55" t="str">
        <f t="shared" si="3"/>
        <v>000DCF24</v>
      </c>
      <c r="B38" s="56" t="s">
        <v>1166</v>
      </c>
      <c r="C38" s="55" t="s">
        <v>1137</v>
      </c>
      <c r="D38" s="55" t="s">
        <v>748</v>
      </c>
    </row>
    <row r="39" spans="1:4" x14ac:dyDescent="0.4">
      <c r="A39" s="55" t="str">
        <f t="shared" si="3"/>
        <v>000DCF28</v>
      </c>
      <c r="B39" s="56" t="s">
        <v>1167</v>
      </c>
      <c r="C39" s="55" t="s">
        <v>1138</v>
      </c>
      <c r="D39" s="55" t="s">
        <v>732</v>
      </c>
    </row>
    <row r="40" spans="1:4" x14ac:dyDescent="0.4">
      <c r="A40" s="55" t="str">
        <f t="shared" si="3"/>
        <v>000DCF2C</v>
      </c>
      <c r="B40" s="56" t="s">
        <v>1168</v>
      </c>
      <c r="C40" s="55" t="s">
        <v>1139</v>
      </c>
      <c r="D40" s="55" t="s">
        <v>102</v>
      </c>
    </row>
    <row r="41" spans="1:4" x14ac:dyDescent="0.4">
      <c r="A41" s="55" t="str">
        <f t="shared" si="3"/>
        <v>000DCF30</v>
      </c>
      <c r="B41" s="56" t="s">
        <v>1169</v>
      </c>
      <c r="C41" s="55" t="s">
        <v>1140</v>
      </c>
      <c r="D41" s="55" t="s">
        <v>746</v>
      </c>
    </row>
    <row r="42" spans="1:4" x14ac:dyDescent="0.4">
      <c r="A42" s="55" t="str">
        <f t="shared" si="3"/>
        <v>000DCF34</v>
      </c>
      <c r="B42" s="56" t="s">
        <v>1170</v>
      </c>
      <c r="C42" s="55" t="s">
        <v>1141</v>
      </c>
      <c r="D42" s="55" t="s">
        <v>741</v>
      </c>
    </row>
    <row r="43" spans="1:4" x14ac:dyDescent="0.4">
      <c r="A43" s="55" t="str">
        <f t="shared" si="3"/>
        <v>000DCF38</v>
      </c>
      <c r="B43" s="56" t="s">
        <v>1171</v>
      </c>
      <c r="C43" s="55" t="s">
        <v>1142</v>
      </c>
      <c r="D43" s="55" t="s">
        <v>745</v>
      </c>
    </row>
    <row r="44" spans="1:4" x14ac:dyDescent="0.4">
      <c r="A44" s="55" t="str">
        <f t="shared" si="3"/>
        <v>000DCF3C</v>
      </c>
      <c r="B44" s="56" t="s">
        <v>1172</v>
      </c>
      <c r="C44" s="55" t="str">
        <f>_xlfn.CONCAT("bne 0x",A$49)</f>
        <v>bne 0x000DCF50</v>
      </c>
      <c r="D44" s="55"/>
    </row>
    <row r="45" spans="1:4" x14ac:dyDescent="0.4">
      <c r="A45" s="55" t="str">
        <f t="shared" si="3"/>
        <v>000DCF40</v>
      </c>
      <c r="B45" s="56" t="s">
        <v>1173</v>
      </c>
      <c r="C45" s="55" t="s">
        <v>1144</v>
      </c>
      <c r="D45" s="55" t="s">
        <v>1143</v>
      </c>
    </row>
    <row r="46" spans="1:4" x14ac:dyDescent="0.4">
      <c r="A46" t="str">
        <f t="shared" si="3"/>
        <v>000DCF44</v>
      </c>
      <c r="B46" s="3" t="s">
        <v>1174</v>
      </c>
      <c r="C46" t="str">
        <f>SUBSTITUTE(C10,"push","pop")</f>
        <v>pop {r4, r5, lr}</v>
      </c>
    </row>
    <row r="47" spans="1:4" x14ac:dyDescent="0.4">
      <c r="A47" t="str">
        <f t="shared" si="3"/>
        <v>000DCF48</v>
      </c>
      <c r="B47" s="3" t="s">
        <v>1175</v>
      </c>
      <c r="C47" t="s">
        <v>1096</v>
      </c>
    </row>
    <row r="48" spans="1:4" x14ac:dyDescent="0.4">
      <c r="A48" t="str">
        <f t="shared" si="3"/>
        <v>000DCF4C</v>
      </c>
      <c r="B48" s="3" t="s">
        <v>1176</v>
      </c>
      <c r="C48" t="s">
        <v>1097</v>
      </c>
    </row>
    <row r="49" spans="1:4" x14ac:dyDescent="0.4">
      <c r="A49" t="str">
        <f t="shared" si="3"/>
        <v>000DCF50</v>
      </c>
      <c r="B49" s="3" t="s">
        <v>1177</v>
      </c>
      <c r="C49" t="str">
        <f>SUBSTITUTE(C46,"lr","pc")</f>
        <v>pop {r4, r5, pc}</v>
      </c>
    </row>
    <row r="50" spans="1:4" x14ac:dyDescent="0.4">
      <c r="B50" s="3"/>
    </row>
    <row r="51" spans="1:4" x14ac:dyDescent="0.4">
      <c r="B51" s="3"/>
    </row>
    <row r="52" spans="1:4" x14ac:dyDescent="0.4">
      <c r="B52" s="3"/>
    </row>
    <row r="53" spans="1:4" x14ac:dyDescent="0.4">
      <c r="B53" s="3"/>
    </row>
    <row r="54" spans="1:4" x14ac:dyDescent="0.4">
      <c r="B54" s="3"/>
    </row>
    <row r="55" spans="1:4" x14ac:dyDescent="0.4">
      <c r="B55" s="3"/>
    </row>
    <row r="56" spans="1:4" x14ac:dyDescent="0.4">
      <c r="B56" s="3"/>
    </row>
    <row r="57" spans="1:4" x14ac:dyDescent="0.4">
      <c r="A57" s="7"/>
      <c r="B57" s="7"/>
      <c r="C57" s="7"/>
    </row>
    <row r="58" spans="1:4" x14ac:dyDescent="0.4">
      <c r="A58" t="s">
        <v>787</v>
      </c>
      <c r="B58" t="s">
        <v>873</v>
      </c>
      <c r="C58" t="s">
        <v>821</v>
      </c>
      <c r="D58" t="s">
        <v>822</v>
      </c>
    </row>
    <row r="59" spans="1:4" x14ac:dyDescent="0.4">
      <c r="A59" t="s">
        <v>796</v>
      </c>
      <c r="B59" t="s">
        <v>942</v>
      </c>
      <c r="C59" t="s">
        <v>938</v>
      </c>
    </row>
    <row r="60" spans="1:4" x14ac:dyDescent="0.4">
      <c r="A60" t="s">
        <v>797</v>
      </c>
      <c r="B60" t="s">
        <v>784</v>
      </c>
      <c r="C60" t="s">
        <v>782</v>
      </c>
    </row>
    <row r="61" spans="1:4" x14ac:dyDescent="0.4">
      <c r="A61" t="s">
        <v>798</v>
      </c>
      <c r="B61" t="s">
        <v>943</v>
      </c>
      <c r="C61" t="s">
        <v>783</v>
      </c>
      <c r="D61" t="s">
        <v>934</v>
      </c>
    </row>
    <row r="62" spans="1:4" x14ac:dyDescent="0.4">
      <c r="A62" t="s">
        <v>799</v>
      </c>
      <c r="B62" s="3" t="s">
        <v>930</v>
      </c>
      <c r="C62" t="s">
        <v>929</v>
      </c>
      <c r="D62" t="s">
        <v>935</v>
      </c>
    </row>
    <row r="63" spans="1:4" x14ac:dyDescent="0.4">
      <c r="A63" t="s">
        <v>800</v>
      </c>
      <c r="B63" s="3" t="s">
        <v>931</v>
      </c>
      <c r="C63" t="s">
        <v>928</v>
      </c>
      <c r="D63" t="s">
        <v>947</v>
      </c>
    </row>
    <row r="64" spans="1:4" x14ac:dyDescent="0.4">
      <c r="A64" t="s">
        <v>801</v>
      </c>
      <c r="B64" t="s">
        <v>944</v>
      </c>
      <c r="C64" t="s">
        <v>939</v>
      </c>
    </row>
    <row r="65" spans="1:5" x14ac:dyDescent="0.4">
      <c r="A65" t="s">
        <v>802</v>
      </c>
      <c r="B65" t="s">
        <v>874</v>
      </c>
      <c r="C65" t="s">
        <v>793</v>
      </c>
      <c r="D65" t="s">
        <v>936</v>
      </c>
    </row>
    <row r="66" spans="1:5" x14ac:dyDescent="0.4">
      <c r="A66" t="s">
        <v>803</v>
      </c>
      <c r="B66" s="3" t="s">
        <v>945</v>
      </c>
      <c r="C66" t="s">
        <v>940</v>
      </c>
    </row>
    <row r="67" spans="1:5" x14ac:dyDescent="0.4">
      <c r="A67" t="s">
        <v>804</v>
      </c>
      <c r="B67" s="3" t="s">
        <v>946</v>
      </c>
      <c r="C67" t="s">
        <v>941</v>
      </c>
    </row>
    <row r="68" spans="1:5" x14ac:dyDescent="0.4">
      <c r="A68" t="s">
        <v>805</v>
      </c>
      <c r="B68" s="3" t="s">
        <v>951</v>
      </c>
      <c r="C68" t="s">
        <v>937</v>
      </c>
    </row>
    <row r="69" spans="1:5" x14ac:dyDescent="0.4">
      <c r="A69" t="s">
        <v>806</v>
      </c>
      <c r="B69" s="3" t="s">
        <v>875</v>
      </c>
      <c r="C69" t="s">
        <v>826</v>
      </c>
      <c r="D69" t="s">
        <v>954</v>
      </c>
    </row>
    <row r="70" spans="1:5" x14ac:dyDescent="0.4">
      <c r="A70" t="s">
        <v>807</v>
      </c>
      <c r="B70" s="3" t="s">
        <v>871</v>
      </c>
      <c r="C70" t="s">
        <v>789</v>
      </c>
      <c r="D70" t="s">
        <v>955</v>
      </c>
    </row>
    <row r="71" spans="1:5" x14ac:dyDescent="0.4">
      <c r="A71" t="s">
        <v>808</v>
      </c>
      <c r="B71" s="3" t="s">
        <v>907</v>
      </c>
      <c r="C71" t="s">
        <v>876</v>
      </c>
      <c r="D71" t="s">
        <v>991</v>
      </c>
    </row>
    <row r="72" spans="1:5" x14ac:dyDescent="0.4">
      <c r="A72" t="s">
        <v>809</v>
      </c>
      <c r="B72" s="3" t="s">
        <v>963</v>
      </c>
      <c r="C72" t="s">
        <v>956</v>
      </c>
      <c r="D72" t="s">
        <v>1007</v>
      </c>
    </row>
    <row r="73" spans="1:5" x14ac:dyDescent="0.4">
      <c r="A73" t="s">
        <v>810</v>
      </c>
      <c r="B73" s="3" t="s">
        <v>778</v>
      </c>
      <c r="C73" t="s">
        <v>927</v>
      </c>
    </row>
    <row r="74" spans="1:5" x14ac:dyDescent="0.4">
      <c r="A74" t="s">
        <v>811</v>
      </c>
      <c r="B74" s="3" t="s">
        <v>785</v>
      </c>
      <c r="C74" t="s">
        <v>788</v>
      </c>
    </row>
    <row r="75" spans="1:5" x14ac:dyDescent="0.4">
      <c r="A75" t="s">
        <v>812</v>
      </c>
      <c r="B75" s="3" t="s">
        <v>795</v>
      </c>
      <c r="C75" t="s">
        <v>789</v>
      </c>
    </row>
    <row r="76" spans="1:5" x14ac:dyDescent="0.4">
      <c r="A76" t="s">
        <v>813</v>
      </c>
      <c r="B76" t="s">
        <v>786</v>
      </c>
      <c r="C76" t="s">
        <v>790</v>
      </c>
      <c r="E76" t="s">
        <v>949</v>
      </c>
    </row>
    <row r="77" spans="1:5" x14ac:dyDescent="0.4">
      <c r="A77" t="s">
        <v>814</v>
      </c>
      <c r="B77" t="s">
        <v>792</v>
      </c>
      <c r="C77" t="s">
        <v>791</v>
      </c>
      <c r="E77" t="s">
        <v>948</v>
      </c>
    </row>
    <row r="81" spans="1:4" x14ac:dyDescent="0.4">
      <c r="C81" t="s">
        <v>816</v>
      </c>
      <c r="D81" t="s">
        <v>820</v>
      </c>
    </row>
    <row r="84" spans="1:4" x14ac:dyDescent="0.4">
      <c r="A84" s="7" t="s">
        <v>870</v>
      </c>
      <c r="C84" s="7" t="s">
        <v>823</v>
      </c>
    </row>
    <row r="85" spans="1:4" x14ac:dyDescent="0.4">
      <c r="A85" t="str">
        <f>'Initial Parameters'!C2</f>
        <v>000FCC30</v>
      </c>
      <c r="B85" s="3" t="s">
        <v>908</v>
      </c>
      <c r="C85" t="s">
        <v>892</v>
      </c>
      <c r="D85" t="s">
        <v>893</v>
      </c>
    </row>
    <row r="86" spans="1:4" x14ac:dyDescent="0.4">
      <c r="A86" t="str">
        <f t="shared" ref="A86:A125" si="4">DEC2HEX(4+HEX2DEC(A85),8)</f>
        <v>000FCC34</v>
      </c>
      <c r="B86" s="3" t="s">
        <v>1063</v>
      </c>
      <c r="C86" s="38" t="str">
        <f>_xlfn.CONCAT("add r2, pc, #0x",DEC2HEX(HEX2DEC(A$128)-HEX2DEC(A$88)))</f>
        <v>add r2, pc, #0x98</v>
      </c>
      <c r="D86" s="38" t="str">
        <f>_xlfn.CONCAT("value of r2 is now ",A88," plus offset")</f>
        <v>value of r2 is now 000FCC3C plus offset</v>
      </c>
    </row>
    <row r="87" spans="1:4" x14ac:dyDescent="0.4">
      <c r="A87" t="str">
        <f t="shared" si="4"/>
        <v>000FCC38</v>
      </c>
      <c r="B87" t="s">
        <v>989</v>
      </c>
      <c r="C87" s="38" t="str">
        <f>_xlfn.CONCAT("ldrh r3, [r2]")</f>
        <v>ldrh r3, [r2]</v>
      </c>
      <c r="D87" s="38" t="s">
        <v>889</v>
      </c>
    </row>
    <row r="88" spans="1:4" x14ac:dyDescent="0.4">
      <c r="A88" t="str">
        <f t="shared" si="4"/>
        <v>000FCC3C</v>
      </c>
      <c r="B88" s="3" t="s">
        <v>910</v>
      </c>
      <c r="C88" s="38" t="s">
        <v>890</v>
      </c>
      <c r="D88" s="38" t="s">
        <v>891</v>
      </c>
    </row>
    <row r="89" spans="1:4" x14ac:dyDescent="0.4">
      <c r="A89" t="str">
        <f t="shared" si="4"/>
        <v>000FCC40</v>
      </c>
      <c r="B89" t="s">
        <v>990</v>
      </c>
      <c r="C89" s="38" t="str">
        <f>_xlfn.CONCAT("ldrheq r3, [r2, 0x",DEC2HEX(2),"]")</f>
        <v>ldrheq r3, [r2, 0x2]</v>
      </c>
      <c r="D89" s="38" t="s">
        <v>897</v>
      </c>
    </row>
    <row r="90" spans="1:4" x14ac:dyDescent="0.4">
      <c r="A90" t="str">
        <f t="shared" si="4"/>
        <v>000FCC44</v>
      </c>
      <c r="B90" s="3" t="s">
        <v>911</v>
      </c>
      <c r="C90" s="38" t="s">
        <v>898</v>
      </c>
      <c r="D90" s="38" t="s">
        <v>899</v>
      </c>
    </row>
    <row r="91" spans="1:4" x14ac:dyDescent="0.4">
      <c r="A91" t="str">
        <f t="shared" si="4"/>
        <v>000FCC48</v>
      </c>
      <c r="B91" t="s">
        <v>912</v>
      </c>
      <c r="C91" s="38" t="str">
        <f>_xlfn.CONCAT("beq 0x",A$102)</f>
        <v>beq 0x000FCC74</v>
      </c>
      <c r="D91" s="38" t="s">
        <v>881</v>
      </c>
    </row>
    <row r="92" spans="1:4" x14ac:dyDescent="0.4">
      <c r="A92" t="str">
        <f t="shared" si="4"/>
        <v>000FCC4C</v>
      </c>
      <c r="B92" s="3" t="s">
        <v>913</v>
      </c>
      <c r="C92" s="38" t="s">
        <v>902</v>
      </c>
      <c r="D92" s="38" t="s">
        <v>903</v>
      </c>
    </row>
    <row r="93" spans="1:4" x14ac:dyDescent="0.4">
      <c r="A93" t="str">
        <f t="shared" si="4"/>
        <v>000FCC50</v>
      </c>
      <c r="B93" s="3" t="s">
        <v>950</v>
      </c>
      <c r="C93" s="38" t="s">
        <v>926</v>
      </c>
      <c r="D93" s="38" t="s">
        <v>904</v>
      </c>
    </row>
    <row r="94" spans="1:4" x14ac:dyDescent="0.4">
      <c r="A94" t="str">
        <f t="shared" si="4"/>
        <v>000FCC54</v>
      </c>
      <c r="B94" t="s">
        <v>914</v>
      </c>
      <c r="C94" s="38" t="str">
        <f>_xlfn.CONCAT("bne 0x",A87)</f>
        <v>bne 0x000FCC38</v>
      </c>
      <c r="D94" s="38" t="s">
        <v>905</v>
      </c>
    </row>
    <row r="95" spans="1:4" x14ac:dyDescent="0.4">
      <c r="A95" t="str">
        <f t="shared" si="4"/>
        <v>000FCC58</v>
      </c>
      <c r="B95" s="3" t="s">
        <v>1064</v>
      </c>
      <c r="C95" s="39" t="str">
        <f>_xlfn.CONCAT("cmp r1, 0x",DEC2HEX(MOD('Initial Parameters'!C3,256),2))</f>
        <v>cmp r1, 0x94</v>
      </c>
      <c r="D95" s="39" t="s">
        <v>1000</v>
      </c>
    </row>
    <row r="96" spans="1:4" x14ac:dyDescent="0.4">
      <c r="A96" t="str">
        <f t="shared" si="4"/>
        <v>000FCC5C</v>
      </c>
      <c r="B96" t="s">
        <v>871</v>
      </c>
      <c r="C96" s="39" t="str">
        <f>_xlfn.CONCAT("beq 0x",A$122)</f>
        <v>beq 0x000FCCC4</v>
      </c>
      <c r="D96" s="39" t="s">
        <v>1001</v>
      </c>
    </row>
    <row r="97" spans="1:4" x14ac:dyDescent="0.4">
      <c r="A97" t="str">
        <f t="shared" si="4"/>
        <v>000FCC60</v>
      </c>
      <c r="B97" s="3" t="s">
        <v>1065</v>
      </c>
      <c r="C97" s="40" t="str">
        <f>IF('Initial Parameters'!K4&gt;0,_xlfn.CONCAT("sub r1, r1, 0x",DEC2HEX('Initial Parameters'!K4*256)),"nop")</f>
        <v>sub r1, r1, 0x100</v>
      </c>
      <c r="D97" s="40" t="s">
        <v>1003</v>
      </c>
    </row>
    <row r="98" spans="1:4" x14ac:dyDescent="0.4">
      <c r="A98" t="str">
        <f t="shared" si="4"/>
        <v>000FCC64</v>
      </c>
      <c r="B98" s="3" t="s">
        <v>1066</v>
      </c>
      <c r="C98" s="40" t="str">
        <f>_xlfn.CONCAT("cmp r1, 0x",DEC2HEX(MOD('Initial Parameters'!C4,256),2))</f>
        <v>cmp r1, 0x82</v>
      </c>
      <c r="D98" s="40" t="s">
        <v>1000</v>
      </c>
    </row>
    <row r="99" spans="1:4" x14ac:dyDescent="0.4">
      <c r="A99" t="str">
        <f t="shared" si="4"/>
        <v>000FCC68</v>
      </c>
      <c r="B99" t="s">
        <v>795</v>
      </c>
      <c r="C99" s="40" t="str">
        <f>_xlfn.CONCAT("beq 0x",A$120)</f>
        <v>beq 0x000FCCBC</v>
      </c>
      <c r="D99" s="40" t="s">
        <v>1002</v>
      </c>
    </row>
    <row r="100" spans="1:4" x14ac:dyDescent="0.4">
      <c r="A100" t="str">
        <f t="shared" si="4"/>
        <v>000FCC6C</v>
      </c>
      <c r="B100" t="s">
        <v>915</v>
      </c>
      <c r="C100" s="41" t="s">
        <v>824</v>
      </c>
      <c r="D100" s="41" t="s">
        <v>982</v>
      </c>
    </row>
    <row r="101" spans="1:4" x14ac:dyDescent="0.4">
      <c r="A101" t="str">
        <f t="shared" si="4"/>
        <v>000FCC70</v>
      </c>
      <c r="B101" t="s">
        <v>983</v>
      </c>
      <c r="C101" s="41" t="str">
        <f>_xlfn.CONCAT("b 0x",A$124)</f>
        <v>b 0x000FCCCC</v>
      </c>
      <c r="D101" s="41" t="s">
        <v>828</v>
      </c>
    </row>
    <row r="102" spans="1:4" x14ac:dyDescent="0.4">
      <c r="A102" t="str">
        <f t="shared" si="4"/>
        <v>000FCC74</v>
      </c>
      <c r="B102" t="s">
        <v>989</v>
      </c>
      <c r="C102" s="42" t="str">
        <f>_xlfn.CONCAT("ldrh r3, [r2]")</f>
        <v>ldrh r3, [r2]</v>
      </c>
      <c r="D102" s="42" t="s">
        <v>885</v>
      </c>
    </row>
    <row r="103" spans="1:4" x14ac:dyDescent="0.4">
      <c r="A103" t="str">
        <f t="shared" si="4"/>
        <v>000FCC78</v>
      </c>
      <c r="B103" s="3" t="s">
        <v>916</v>
      </c>
      <c r="C103" s="42" t="s">
        <v>886</v>
      </c>
      <c r="D103" s="42" t="s">
        <v>877</v>
      </c>
    </row>
    <row r="104" spans="1:4" x14ac:dyDescent="0.4">
      <c r="A104" t="str">
        <f t="shared" si="4"/>
        <v>000FCC7C</v>
      </c>
      <c r="B104" t="s">
        <v>794</v>
      </c>
      <c r="C104" s="42" t="str">
        <f>_xlfn.CONCAT("beq 0x",A$109)</f>
        <v>beq 0x000FCC90</v>
      </c>
      <c r="D104" s="42" t="s">
        <v>878</v>
      </c>
    </row>
    <row r="105" spans="1:4" x14ac:dyDescent="0.4">
      <c r="A105" t="str">
        <f t="shared" si="4"/>
        <v>000FCC80</v>
      </c>
      <c r="B105" s="3" t="s">
        <v>913</v>
      </c>
      <c r="C105" s="42" t="s">
        <v>887</v>
      </c>
      <c r="D105" s="42" t="s">
        <v>882</v>
      </c>
    </row>
    <row r="106" spans="1:4" x14ac:dyDescent="0.4">
      <c r="A106" t="str">
        <f t="shared" si="4"/>
        <v>000FCC84</v>
      </c>
      <c r="B106" s="3" t="s">
        <v>917</v>
      </c>
      <c r="C106" s="42" t="str">
        <f>_xlfn.CONCAT("beq 0x",A$113)</f>
        <v>beq 0x000FCCA0</v>
      </c>
      <c r="D106" s="42" t="s">
        <v>879</v>
      </c>
    </row>
    <row r="107" spans="1:4" x14ac:dyDescent="0.4">
      <c r="A107" t="str">
        <f t="shared" si="4"/>
        <v>000FCC88</v>
      </c>
      <c r="B107" s="3" t="s">
        <v>918</v>
      </c>
      <c r="C107" s="42" t="s">
        <v>900</v>
      </c>
      <c r="D107" s="42" t="s">
        <v>901</v>
      </c>
    </row>
    <row r="108" spans="1:4" x14ac:dyDescent="0.4">
      <c r="A108" t="str">
        <f t="shared" si="4"/>
        <v>000FCC8C</v>
      </c>
      <c r="B108" s="3" t="s">
        <v>919</v>
      </c>
      <c r="C108" s="42" t="str">
        <f>_xlfn.CONCAT("b 0x",A102)</f>
        <v>b 0x000FCC74</v>
      </c>
      <c r="D108" s="42" t="s">
        <v>880</v>
      </c>
    </row>
    <row r="109" spans="1:4" x14ac:dyDescent="0.4">
      <c r="A109" t="str">
        <f t="shared" si="4"/>
        <v>000FCC90</v>
      </c>
      <c r="B109" s="3" t="s">
        <v>933</v>
      </c>
      <c r="C109" s="43" t="s">
        <v>932</v>
      </c>
      <c r="D109" s="43" t="s">
        <v>815</v>
      </c>
    </row>
    <row r="110" spans="1:4" x14ac:dyDescent="0.4">
      <c r="A110" t="str">
        <f t="shared" si="4"/>
        <v>000FCC94</v>
      </c>
      <c r="B110" s="3" t="s">
        <v>920</v>
      </c>
      <c r="C110" s="43" t="s">
        <v>829</v>
      </c>
      <c r="D110" s="43" t="s">
        <v>827</v>
      </c>
    </row>
    <row r="111" spans="1:4" x14ac:dyDescent="0.4">
      <c r="A111" t="str">
        <f t="shared" si="4"/>
        <v>000FCC98</v>
      </c>
      <c r="B111" s="3" t="s">
        <v>921</v>
      </c>
      <c r="C111" s="43" t="s">
        <v>831</v>
      </c>
      <c r="D111" s="43" t="s">
        <v>830</v>
      </c>
    </row>
    <row r="112" spans="1:4" x14ac:dyDescent="0.4">
      <c r="A112" t="str">
        <f t="shared" si="4"/>
        <v>000FCC9C</v>
      </c>
      <c r="B112" t="s">
        <v>984</v>
      </c>
      <c r="C112" s="43" t="str">
        <f>_xlfn.CONCAT("b 0x",A$124)</f>
        <v>b 0x000FCCCC</v>
      </c>
      <c r="D112" s="43" t="s">
        <v>883</v>
      </c>
    </row>
    <row r="113" spans="1:4" x14ac:dyDescent="0.4">
      <c r="A113" t="str">
        <f t="shared" si="4"/>
        <v>000FCCA0</v>
      </c>
      <c r="B113" s="3" t="s">
        <v>777</v>
      </c>
      <c r="C113" s="44" t="s">
        <v>833</v>
      </c>
      <c r="D113" s="44" t="s">
        <v>832</v>
      </c>
    </row>
    <row r="114" spans="1:4" x14ac:dyDescent="0.4">
      <c r="A114" t="str">
        <f t="shared" si="4"/>
        <v>000FCCA4</v>
      </c>
      <c r="B114" s="3" t="s">
        <v>920</v>
      </c>
      <c r="C114" s="44" t="s">
        <v>829</v>
      </c>
      <c r="D114" s="44" t="s">
        <v>834</v>
      </c>
    </row>
    <row r="115" spans="1:4" x14ac:dyDescent="0.4">
      <c r="A115" t="str">
        <f t="shared" si="4"/>
        <v>000FCCA8</v>
      </c>
      <c r="B115" t="s">
        <v>985</v>
      </c>
      <c r="C115" s="44" t="str">
        <f>_xlfn.CONCAT("beq 0x",A$124)</f>
        <v>beq 0x000FCCCC</v>
      </c>
      <c r="D115" s="44" t="s">
        <v>884</v>
      </c>
    </row>
    <row r="116" spans="1:4" x14ac:dyDescent="0.4">
      <c r="A116" t="str">
        <f t="shared" si="4"/>
        <v>000FCCAC</v>
      </c>
      <c r="B116" s="3" t="s">
        <v>933</v>
      </c>
      <c r="C116" s="44" t="s">
        <v>932</v>
      </c>
      <c r="D116" s="44" t="s">
        <v>815</v>
      </c>
    </row>
    <row r="117" spans="1:4" x14ac:dyDescent="0.4">
      <c r="A117" t="str">
        <f t="shared" si="4"/>
        <v>000FCCB0</v>
      </c>
      <c r="B117" s="3" t="s">
        <v>922</v>
      </c>
      <c r="C117" s="44" t="s">
        <v>835</v>
      </c>
      <c r="D117" s="44" t="s">
        <v>836</v>
      </c>
    </row>
    <row r="118" spans="1:4" x14ac:dyDescent="0.4">
      <c r="A118" t="str">
        <f t="shared" si="4"/>
        <v>000FCCB4</v>
      </c>
      <c r="B118" t="s">
        <v>923</v>
      </c>
      <c r="C118" s="44" t="s">
        <v>837</v>
      </c>
      <c r="D118" s="44" t="s">
        <v>838</v>
      </c>
    </row>
    <row r="119" spans="1:4" x14ac:dyDescent="0.4">
      <c r="A119" t="str">
        <f t="shared" si="4"/>
        <v>000FCCB8</v>
      </c>
      <c r="B119" t="s">
        <v>986</v>
      </c>
      <c r="C119" s="44" t="str">
        <f>_xlfn.CONCAT("b 0x",A$124)</f>
        <v>b 0x000FCCCC</v>
      </c>
      <c r="D119" s="44" t="s">
        <v>883</v>
      </c>
    </row>
    <row r="120" spans="1:4" x14ac:dyDescent="0.4">
      <c r="A120" t="str">
        <f t="shared" si="4"/>
        <v>000FCCBC</v>
      </c>
      <c r="B120" t="s">
        <v>1067</v>
      </c>
      <c r="C120" s="40" t="str">
        <f>_xlfn.CONCAT("bl 0x",A$147)</f>
        <v>bl 0x000FCD18</v>
      </c>
      <c r="D120" s="40" t="s">
        <v>965</v>
      </c>
    </row>
    <row r="121" spans="1:4" x14ac:dyDescent="0.4">
      <c r="A121" t="str">
        <f t="shared" si="4"/>
        <v>000FCCC0</v>
      </c>
      <c r="B121" s="3" t="s">
        <v>987</v>
      </c>
      <c r="C121" s="40" t="str">
        <f>_xlfn.CONCAT("b 0x",A$123)</f>
        <v>b 0x000FCCC8</v>
      </c>
      <c r="D121" s="40" t="s">
        <v>828</v>
      </c>
    </row>
    <row r="122" spans="1:4" x14ac:dyDescent="0.4">
      <c r="A122" t="str">
        <f t="shared" si="4"/>
        <v>000FCCC4</v>
      </c>
      <c r="B122" t="s">
        <v>1068</v>
      </c>
      <c r="C122" s="39" t="str">
        <f>_xlfn.CONCAT("bl 0x",A$220)</f>
        <v>bl 0x000FCE2C</v>
      </c>
      <c r="D122" s="39" t="s">
        <v>995</v>
      </c>
    </row>
    <row r="123" spans="1:4" x14ac:dyDescent="0.4">
      <c r="A123" t="str">
        <f t="shared" si="4"/>
        <v>000FCCC8</v>
      </c>
      <c r="B123" t="s">
        <v>966</v>
      </c>
      <c r="C123" s="45" t="s">
        <v>964</v>
      </c>
      <c r="D123" s="45" t="s">
        <v>988</v>
      </c>
    </row>
    <row r="124" spans="1:4" ht="14.7" customHeight="1" x14ac:dyDescent="0.4">
      <c r="A124" t="str">
        <f t="shared" si="4"/>
        <v>000FCCCC</v>
      </c>
      <c r="B124" t="s">
        <v>924</v>
      </c>
      <c r="C124" t="s">
        <v>895</v>
      </c>
      <c r="D124" t="s">
        <v>896</v>
      </c>
    </row>
    <row r="125" spans="1:4" x14ac:dyDescent="0.4">
      <c r="A125" t="str">
        <f t="shared" si="4"/>
        <v>000FCCD0</v>
      </c>
      <c r="B125" t="s">
        <v>779</v>
      </c>
      <c r="C125" t="s">
        <v>780</v>
      </c>
      <c r="D125" t="s">
        <v>781</v>
      </c>
    </row>
    <row r="127" spans="1:4" x14ac:dyDescent="0.4">
      <c r="A127" s="7" t="s">
        <v>888</v>
      </c>
    </row>
    <row r="128" spans="1:4" x14ac:dyDescent="0.4">
      <c r="A128" t="str">
        <f>DEC2HEX(4+HEX2DEC(A125),8)</f>
        <v>000FCCD4</v>
      </c>
      <c r="B128" t="str">
        <f>_xlfn.CONCAT(IF(C128&lt;&gt;0,RIGHT(C128,2)&amp;LEFT(C128,2),"0000"),DEC2HEX(HEX2DEC(A$133)-HEX2DEC(A128),2),"00")</f>
        <v>A9021400</v>
      </c>
      <c r="C128" t="str">
        <f>DEC2HEX('Initial Parameters'!C16,4)</f>
        <v>02A9</v>
      </c>
      <c r="D128" s="38" t="s">
        <v>1010</v>
      </c>
    </row>
    <row r="129" spans="1:4" x14ac:dyDescent="0.4">
      <c r="A129" t="str">
        <f t="shared" ref="A129:A144" si="5">DEC2HEX(4+HEX2DEC(A128),8)</f>
        <v>000FCCD8</v>
      </c>
      <c r="B129" t="str">
        <f>_xlfn.CONCAT(IF(C129&lt;&gt;0,RIGHT(C129,2)&amp;LEFT(C129,2),"0000"),DEC2HEX(HEX2DEC(A$136)-HEX2DEC(A129),2),"00")</f>
        <v>D0021C00</v>
      </c>
      <c r="C129" t="str">
        <f>DEC2HEX('Initial Parameters'!C17,4)</f>
        <v>02D0</v>
      </c>
      <c r="D129" s="5" t="s">
        <v>1011</v>
      </c>
    </row>
    <row r="130" spans="1:4" x14ac:dyDescent="0.4">
      <c r="A130" t="str">
        <f t="shared" si="5"/>
        <v>000FCCDC</v>
      </c>
      <c r="B130" t="str">
        <f>_xlfn.CONCAT(IF(C130&lt;&gt;0,RIGHT(C130,2)&amp;LEFT(C130,2),"0000"),DEC2HEX(HEX2DEC(A$139)-HEX2DEC(A130),2),"00")</f>
        <v>E7012400</v>
      </c>
      <c r="C130" t="str">
        <f>DEC2HEX('Initial Parameters'!C18,4)</f>
        <v>01E7</v>
      </c>
      <c r="D130" s="4"/>
    </row>
    <row r="131" spans="1:4" x14ac:dyDescent="0.4">
      <c r="A131" t="str">
        <f t="shared" si="5"/>
        <v>000FCCE0</v>
      </c>
      <c r="B131" t="str">
        <f>_xlfn.CONCAT(IF(C131&lt;&gt;0,RIGHT(C131,2)&amp;LEFT(C131,2),"0000"),DEC2HEX(HEX2DEC(A$142)-HEX2DEC(A131),2),"00")</f>
        <v>00002C00</v>
      </c>
      <c r="C131" t="str">
        <f>DEC2HEX('Initial Parameters'!C19,4)</f>
        <v>0000</v>
      </c>
      <c r="D131" s="4"/>
    </row>
    <row r="132" spans="1:4" x14ac:dyDescent="0.4">
      <c r="A132" t="str">
        <f t="shared" si="5"/>
        <v>000FCCE4</v>
      </c>
      <c r="B132" s="3" t="s">
        <v>1016</v>
      </c>
      <c r="D132" t="s">
        <v>906</v>
      </c>
    </row>
    <row r="133" spans="1:4" x14ac:dyDescent="0.4">
      <c r="A133" t="str">
        <f t="shared" si="5"/>
        <v>000FCCE8</v>
      </c>
      <c r="B133" t="str">
        <f>_xlfn.XLOOKUP('Initial Parameters'!B22,Sheet2!F:F,Sheet2!E:E,"0000")&amp;_xlfn.XLOOKUP('Initial Parameters'!C22,Sheet2!F:F,Sheet2!E:E,"0000")</f>
        <v>4C02DB01</v>
      </c>
      <c r="D133" t="s">
        <v>1012</v>
      </c>
    </row>
    <row r="134" spans="1:4" x14ac:dyDescent="0.4">
      <c r="A134" t="str">
        <f t="shared" si="5"/>
        <v>000FCCEC</v>
      </c>
      <c r="B134" t="str">
        <f>_xlfn.XLOOKUP('Initial Parameters'!D22,Sheet2!F:F,Sheet2!E:E,"0000")&amp;_xlfn.XLOOKUP('Initial Parameters'!E22,Sheet2!F:F,Sheet2!E:E,"0000")</f>
        <v>00000000</v>
      </c>
      <c r="D134" t="s">
        <v>1013</v>
      </c>
    </row>
    <row r="135" spans="1:4" x14ac:dyDescent="0.4">
      <c r="A135" t="str">
        <f t="shared" si="5"/>
        <v>000FCCF0</v>
      </c>
      <c r="B135" s="3" t="s">
        <v>1016</v>
      </c>
      <c r="D135" t="s">
        <v>906</v>
      </c>
    </row>
    <row r="136" spans="1:4" x14ac:dyDescent="0.4">
      <c r="A136" t="str">
        <f t="shared" si="5"/>
        <v>000FCCF4</v>
      </c>
      <c r="B136" t="str">
        <f>_xlfn.XLOOKUP('Initial Parameters'!B23,Sheet2!F:F,Sheet2!E:E,"0000")&amp;_xlfn.XLOOKUP('Initial Parameters'!C23,Sheet2!F:F,Sheet2!E:E,"0000")</f>
        <v>4C025102</v>
      </c>
      <c r="D136" t="s">
        <v>1012</v>
      </c>
    </row>
    <row r="137" spans="1:4" x14ac:dyDescent="0.4">
      <c r="A137" t="str">
        <f t="shared" si="5"/>
        <v>000FCCF8</v>
      </c>
      <c r="B137" t="str">
        <f>_xlfn.XLOOKUP('Initial Parameters'!D23,Sheet2!F:F,Sheet2!E:E,"0000")&amp;_xlfn.XLOOKUP('Initial Parameters'!E23,Sheet2!F:F,Sheet2!E:E,"0000")</f>
        <v>3602D301</v>
      </c>
      <c r="D137" t="s">
        <v>1013</v>
      </c>
    </row>
    <row r="138" spans="1:4" x14ac:dyDescent="0.4">
      <c r="A138" t="str">
        <f t="shared" si="5"/>
        <v>000FCCFC</v>
      </c>
      <c r="B138" s="3" t="s">
        <v>1016</v>
      </c>
      <c r="D138" t="s">
        <v>906</v>
      </c>
    </row>
    <row r="139" spans="1:4" x14ac:dyDescent="0.4">
      <c r="A139" t="str">
        <f t="shared" si="5"/>
        <v>000FCD00</v>
      </c>
      <c r="B139" t="str">
        <f>_xlfn.XLOOKUP('Initial Parameters'!B24,Sheet2!F:F,Sheet2!E:E,"0000")&amp;_xlfn.XLOOKUP('Initial Parameters'!C24,Sheet2!F:F,Sheet2!E:E,"0000")</f>
        <v>4C020000</v>
      </c>
      <c r="D139" t="s">
        <v>1012</v>
      </c>
    </row>
    <row r="140" spans="1:4" x14ac:dyDescent="0.4">
      <c r="A140" t="str">
        <f t="shared" si="5"/>
        <v>000FCD04</v>
      </c>
      <c r="B140" t="str">
        <f>_xlfn.XLOOKUP('Initial Parameters'!D24,Sheet2!F:F,Sheet2!E:E,"0000")&amp;_xlfn.XLOOKUP('Initial Parameters'!E24,Sheet2!F:F,Sheet2!E:E,"0000")</f>
        <v>00000000</v>
      </c>
      <c r="D140" t="s">
        <v>1013</v>
      </c>
    </row>
    <row r="141" spans="1:4" x14ac:dyDescent="0.4">
      <c r="A141" t="str">
        <f t="shared" si="5"/>
        <v>000FCD08</v>
      </c>
      <c r="B141" s="3" t="s">
        <v>1016</v>
      </c>
      <c r="D141" t="s">
        <v>906</v>
      </c>
    </row>
    <row r="142" spans="1:4" x14ac:dyDescent="0.4">
      <c r="A142" t="str">
        <f t="shared" si="5"/>
        <v>000FCD0C</v>
      </c>
      <c r="B142" t="str">
        <f>_xlfn.XLOOKUP('Initial Parameters'!B25,Sheet2!F:F,Sheet2!E:E,"0000")&amp;_xlfn.XLOOKUP('Initial Parameters'!C25,Sheet2!F:F,Sheet2!E:E,"0000")</f>
        <v>00000000</v>
      </c>
      <c r="D142" t="s">
        <v>1012</v>
      </c>
    </row>
    <row r="143" spans="1:4" x14ac:dyDescent="0.4">
      <c r="A143" t="str">
        <f t="shared" si="5"/>
        <v>000FCD10</v>
      </c>
      <c r="B143" t="str">
        <f>_xlfn.XLOOKUP('Initial Parameters'!D25,Sheet2!F:F,Sheet2!E:E,"0000")&amp;_xlfn.XLOOKUP('Initial Parameters'!E25,Sheet2!F:F,Sheet2!E:E,"0000")</f>
        <v>00000000</v>
      </c>
      <c r="D143" t="s">
        <v>1013</v>
      </c>
    </row>
    <row r="144" spans="1:4" x14ac:dyDescent="0.4">
      <c r="A144" t="str">
        <f t="shared" si="5"/>
        <v>000FCD14</v>
      </c>
      <c r="B144" s="3" t="s">
        <v>1016</v>
      </c>
      <c r="D144" t="s">
        <v>906</v>
      </c>
    </row>
    <row r="146" spans="1:4" x14ac:dyDescent="0.4">
      <c r="A146" s="7" t="s">
        <v>1004</v>
      </c>
    </row>
    <row r="147" spans="1:4" x14ac:dyDescent="0.4">
      <c r="A147" t="str">
        <f>DEC2HEX(4+HEX2DEC(A144),8)</f>
        <v>000FCD18</v>
      </c>
      <c r="B147" t="s">
        <v>909</v>
      </c>
      <c r="C147" t="s">
        <v>894</v>
      </c>
      <c r="D147" t="str">
        <f>_xlfn.CONCAT("value of r2 is now ",A149)</f>
        <v>value of r2 is now 000FCD20</v>
      </c>
    </row>
    <row r="148" spans="1:4" x14ac:dyDescent="0.4">
      <c r="A148" t="str">
        <f t="shared" ref="A148:A169" si="6">DEC2HEX(4+HEX2DEC(A147),8)</f>
        <v>000FCD1C</v>
      </c>
      <c r="B148" s="3" t="s">
        <v>978</v>
      </c>
      <c r="C148" t="s">
        <v>968</v>
      </c>
      <c r="D148" t="s">
        <v>969</v>
      </c>
    </row>
    <row r="149" spans="1:4" x14ac:dyDescent="0.4">
      <c r="A149" t="str">
        <f t="shared" si="6"/>
        <v>000FCD20</v>
      </c>
      <c r="B149" t="s">
        <v>1043</v>
      </c>
      <c r="C149" t="str">
        <f>_xlfn.CONCAT("ldrb r2, [r2, #0x",DEC2HEX(HEX2DEC(A$172)-HEX2DEC(A$149)),"]")</f>
        <v>ldrb r2, [r2, #0x54]</v>
      </c>
      <c r="D149" t="s">
        <v>970</v>
      </c>
    </row>
    <row r="150" spans="1:4" x14ac:dyDescent="0.4">
      <c r="A150" t="str">
        <f t="shared" si="6"/>
        <v>000FCD24</v>
      </c>
      <c r="B150" s="3" t="s">
        <v>979</v>
      </c>
      <c r="C150" t="s">
        <v>971</v>
      </c>
      <c r="D150" t="s">
        <v>972</v>
      </c>
    </row>
    <row r="151" spans="1:4" x14ac:dyDescent="0.4">
      <c r="A151" t="str">
        <f t="shared" si="6"/>
        <v>000FCD28</v>
      </c>
      <c r="B151" t="s">
        <v>980</v>
      </c>
      <c r="C151" t="s">
        <v>974</v>
      </c>
      <c r="D151" t="s">
        <v>975</v>
      </c>
    </row>
    <row r="152" spans="1:4" x14ac:dyDescent="0.4">
      <c r="A152" t="str">
        <f t="shared" si="6"/>
        <v>000FCD2C</v>
      </c>
      <c r="B152" t="s">
        <v>981</v>
      </c>
      <c r="C152" t="s">
        <v>973</v>
      </c>
      <c r="D152" t="s">
        <v>976</v>
      </c>
    </row>
    <row r="153" spans="1:4" x14ac:dyDescent="0.4">
      <c r="A153" t="str">
        <f t="shared" si="6"/>
        <v>000FCD30</v>
      </c>
      <c r="B153" s="3" t="s">
        <v>979</v>
      </c>
      <c r="C153" t="s">
        <v>971</v>
      </c>
      <c r="D153" t="s">
        <v>977</v>
      </c>
    </row>
    <row r="154" spans="1:4" x14ac:dyDescent="0.4">
      <c r="A154" t="str">
        <f t="shared" si="6"/>
        <v>000FCD34</v>
      </c>
      <c r="B154" s="3" t="str">
        <f>_xlfn.CONCAT(RIGHT(C154,2),"4084E2")</f>
        <v>004084E2</v>
      </c>
      <c r="C154" t="str">
        <f>_xlfn.CONCAT("add r4, r4, 0x",DEC2HEX('Initial Parameters'!E4,2))</f>
        <v>add r4, r4, 0x00</v>
      </c>
      <c r="D154" t="s">
        <v>1042</v>
      </c>
    </row>
    <row r="155" spans="1:4" x14ac:dyDescent="0.4">
      <c r="A155" t="str">
        <f t="shared" si="6"/>
        <v>000FCD38</v>
      </c>
      <c r="B155" s="3" t="s">
        <v>960</v>
      </c>
      <c r="C155" t="s">
        <v>958</v>
      </c>
      <c r="D155" t="s">
        <v>957</v>
      </c>
    </row>
    <row r="156" spans="1:4" x14ac:dyDescent="0.4">
      <c r="A156" t="str">
        <f t="shared" si="6"/>
        <v>000FCD3C</v>
      </c>
      <c r="B156" t="s">
        <v>912</v>
      </c>
      <c r="C156" t="str">
        <f>_xlfn.CONCAT("beq 0x",A$167)</f>
        <v>beq 0x000FCD68</v>
      </c>
      <c r="D156" t="s">
        <v>959</v>
      </c>
    </row>
    <row r="157" spans="1:4" x14ac:dyDescent="0.4">
      <c r="A157" t="str">
        <f t="shared" si="6"/>
        <v>000FCD40</v>
      </c>
      <c r="B157" s="3" t="str">
        <f>IF(C157="nop","00F020E3",RIGHT(C157,2)&amp;"0054E3")</f>
        <v>030054E3</v>
      </c>
      <c r="C157" s="39" t="str">
        <f>IF('Initial Parameters'!D11="","nop",_xlfn.CONCAT("cmp r4, 0x",DEC2HEX('Initial Parameters'!D11,2)))</f>
        <v>cmp r4, 0x03</v>
      </c>
      <c r="D157" s="39"/>
    </row>
    <row r="158" spans="1:4" x14ac:dyDescent="0.4">
      <c r="A158" t="str">
        <f t="shared" si="6"/>
        <v>000FCD44</v>
      </c>
      <c r="B158" s="3" t="s">
        <v>961</v>
      </c>
      <c r="C158" s="39" t="str">
        <f>_xlfn.CONCAT("ldrheq r7, [pc, #0x",DEC2HEX(HEX2DEC(A$168)-HEX2DEC(A160)),"]")</f>
        <v>ldrheq r7, [pc, #0x20]</v>
      </c>
      <c r="D158" s="39"/>
    </row>
    <row r="159" spans="1:4" x14ac:dyDescent="0.4">
      <c r="A159" t="str">
        <f t="shared" si="6"/>
        <v>000FCD48</v>
      </c>
      <c r="B159" t="s">
        <v>925</v>
      </c>
      <c r="C159" s="39" t="str">
        <f>_xlfn.CONCAT("beq 0x",A$167)</f>
        <v>beq 0x000FCD68</v>
      </c>
      <c r="D159" s="39"/>
    </row>
    <row r="160" spans="1:4" x14ac:dyDescent="0.4">
      <c r="A160" t="str">
        <f t="shared" si="6"/>
        <v>000FCD4C</v>
      </c>
      <c r="B160" s="3" t="str">
        <f>IF(C160="nop","00F020E3",RIGHT(C160,2)&amp;"0054E3")</f>
        <v>020054E3</v>
      </c>
      <c r="C160" s="46" t="str">
        <f>IF('Initial Parameters'!D10="","nop",_xlfn.CONCAT("cmp r4, 0x",DEC2HEX('Initial Parameters'!D10,2)))</f>
        <v>cmp r4, 0x02</v>
      </c>
      <c r="D160" s="46"/>
    </row>
    <row r="161" spans="1:4" x14ac:dyDescent="0.4">
      <c r="A161" t="str">
        <f t="shared" si="6"/>
        <v>000FCD50</v>
      </c>
      <c r="B161" t="s">
        <v>967</v>
      </c>
      <c r="C161" s="46" t="str">
        <f>_xlfn.CONCAT("ldrheq r7, [pc, #0x",DEC2HEX(HEX2DEC(A$168)-HEX2DEC(A163)+2),"]")</f>
        <v>ldrheq r7, [pc, #0x16]</v>
      </c>
      <c r="D161" s="46"/>
    </row>
    <row r="162" spans="1:4" x14ac:dyDescent="0.4">
      <c r="A162" t="str">
        <f t="shared" si="6"/>
        <v>000FCD54</v>
      </c>
      <c r="B162" t="s">
        <v>794</v>
      </c>
      <c r="C162" s="46" t="str">
        <f>_xlfn.CONCAT("beq 0x",A$167)</f>
        <v>beq 0x000FCD68</v>
      </c>
      <c r="D162" s="46"/>
    </row>
    <row r="163" spans="1:4" x14ac:dyDescent="0.4">
      <c r="A163" t="str">
        <f t="shared" si="6"/>
        <v>000FCD58</v>
      </c>
      <c r="B163" s="3" t="str">
        <f>IF(C163="nop","00F020E3",RIGHT(C163,2)&amp;"0054E3")</f>
        <v>010054E3</v>
      </c>
      <c r="C163" s="4" t="str">
        <f>IF('Initial Parameters'!D9="","nop",_xlfn.CONCAT("cmp r4, 0x",DEC2HEX('Initial Parameters'!D9,2)))</f>
        <v>cmp r4, 0x01</v>
      </c>
      <c r="D163" s="4"/>
    </row>
    <row r="164" spans="1:4" x14ac:dyDescent="0.4">
      <c r="A164" t="str">
        <f t="shared" si="6"/>
        <v>000FCD5C</v>
      </c>
      <c r="B164" t="s">
        <v>1044</v>
      </c>
      <c r="C164" s="4" t="str">
        <f>_xlfn.CONCAT("ldrheq r7, [pc, #0x",DEC2HEX(HEX2DEC(A$169)-HEX2DEC(A166)),"]")</f>
        <v>ldrheq r7, [pc, #0xC]</v>
      </c>
      <c r="D164" s="4"/>
    </row>
    <row r="165" spans="1:4" x14ac:dyDescent="0.4">
      <c r="A165" t="str">
        <f t="shared" si="6"/>
        <v>000FCD60</v>
      </c>
      <c r="B165" t="s">
        <v>962</v>
      </c>
      <c r="C165" s="4" t="str">
        <f>_xlfn.CONCAT("beq 0x",A$167)</f>
        <v>beq 0x000FCD68</v>
      </c>
      <c r="D165" s="4"/>
    </row>
    <row r="166" spans="1:4" x14ac:dyDescent="0.4">
      <c r="A166" t="str">
        <f t="shared" si="6"/>
        <v>000FCD64</v>
      </c>
      <c r="B166" s="3" t="s">
        <v>1045</v>
      </c>
      <c r="C166" s="5" t="str">
        <f>_xlfn.CONCAT("ldrheq r7, [pc, #0x",DEC2HEX(HEX2DEC(A$169)-HEX2DEC(A168)+2),"]")</f>
        <v>ldrheq r7, [pc, #0x6]</v>
      </c>
      <c r="D166" s="5"/>
    </row>
    <row r="167" spans="1:4" x14ac:dyDescent="0.4">
      <c r="A167" t="str">
        <f t="shared" si="6"/>
        <v>000FCD68</v>
      </c>
      <c r="B167" t="s">
        <v>779</v>
      </c>
      <c r="C167" t="s">
        <v>780</v>
      </c>
    </row>
    <row r="168" spans="1:4" x14ac:dyDescent="0.4">
      <c r="A168" t="str">
        <f t="shared" si="6"/>
        <v>000FCD6C</v>
      </c>
      <c r="B168" s="3" t="str">
        <f>_xlfn.XLOOKUP(RIGHT(C157,2),'Custom Forme Change Text'!$H$2:$H$6,'Custom Forme Change Text'!$F$2:$F$6)&amp;_xlfn.XLOOKUP(RIGHT(C160,2),'Custom Forme Change Text'!$H$2:$H$6,'Custom Forme Change Text'!$F$2:$F$6)</f>
        <v>06010901</v>
      </c>
    </row>
    <row r="169" spans="1:4" x14ac:dyDescent="0.4">
      <c r="A169" t="str">
        <f t="shared" si="6"/>
        <v>000FCD70</v>
      </c>
      <c r="B169" s="3" t="str">
        <f>_xlfn.XLOOKUP(RIGHT(C163,2),'Custom Forme Change Text'!$H$2:$H$6,'Custom Forme Change Text'!$F$2:$F$6)&amp;_xlfn.XLOOKUP(DEC2HEX(MIN('Initial Parameters'!D8:D11),2),'Custom Forme Change Text'!H2:H6,'Custom Forme Change Text'!F2:F6)</f>
        <v>08010C01</v>
      </c>
    </row>
    <row r="171" spans="1:4" x14ac:dyDescent="0.4">
      <c r="A171" s="7" t="s">
        <v>1005</v>
      </c>
      <c r="C171" t="s">
        <v>953</v>
      </c>
    </row>
    <row r="172" spans="1:4" x14ac:dyDescent="0.4">
      <c r="A172" t="str">
        <f>DEC2HEX(4+HEX2DEC(A169),8)</f>
        <v>000FCD74</v>
      </c>
      <c r="B172" t="str" cm="1">
        <f t="array" ref="B172:B217">_xlfn._xlws.FILTER('Table of moves to formes'!M5:M736,'Table of moves to formes'!M5:M736&lt;&gt;"")</f>
        <v>00430565</v>
      </c>
    </row>
    <row r="173" spans="1:4" x14ac:dyDescent="0.4">
      <c r="A173" t="str">
        <f t="shared" ref="A173:A217" si="7">DEC2HEX(4+HEX2DEC(A172),8)</f>
        <v>000FCD78</v>
      </c>
      <c r="B173" t="str">
        <v>20004002</v>
      </c>
    </row>
    <row r="174" spans="1:4" x14ac:dyDescent="0.4">
      <c r="A174" t="str">
        <f t="shared" si="7"/>
        <v>000FCD7C</v>
      </c>
      <c r="B174" t="str">
        <v>00D5F4EC</v>
      </c>
    </row>
    <row r="175" spans="1:4" x14ac:dyDescent="0.4">
      <c r="A175" t="str">
        <f t="shared" si="7"/>
        <v>000FCD80</v>
      </c>
      <c r="B175" t="str">
        <v>33241140</v>
      </c>
    </row>
    <row r="176" spans="1:4" x14ac:dyDescent="0.4">
      <c r="A176" t="str">
        <f t="shared" si="7"/>
        <v>000FCD84</v>
      </c>
      <c r="B176" t="str">
        <v>140A2CFC</v>
      </c>
    </row>
    <row r="177" spans="1:2" x14ac:dyDescent="0.4">
      <c r="A177" t="str">
        <f t="shared" si="7"/>
        <v>000FCD88</v>
      </c>
      <c r="B177" t="str">
        <v>2C7414D2</v>
      </c>
    </row>
    <row r="178" spans="1:2" x14ac:dyDescent="0.4">
      <c r="A178" t="str">
        <f t="shared" si="7"/>
        <v>000FCD8C</v>
      </c>
      <c r="B178" t="str">
        <v>7ABBAAAE</v>
      </c>
    </row>
    <row r="179" spans="1:2" x14ac:dyDescent="0.4">
      <c r="A179" t="str">
        <f t="shared" si="7"/>
        <v>000FCD90</v>
      </c>
      <c r="B179" t="str">
        <v>AAFB0110</v>
      </c>
    </row>
    <row r="180" spans="1:2" x14ac:dyDescent="0.4">
      <c r="A180" t="str">
        <f t="shared" si="7"/>
        <v>000FCD94</v>
      </c>
      <c r="B180" t="str">
        <v>62B88D38</v>
      </c>
    </row>
    <row r="181" spans="1:2" x14ac:dyDescent="0.4">
      <c r="A181" t="str">
        <f t="shared" si="7"/>
        <v>000FCD98</v>
      </c>
      <c r="B181" t="str">
        <v>C3B14597</v>
      </c>
    </row>
    <row r="182" spans="1:2" x14ac:dyDescent="0.4">
      <c r="A182" t="str">
        <f t="shared" si="7"/>
        <v>000FCD9C</v>
      </c>
      <c r="B182" t="str">
        <v>23333CA8</v>
      </c>
    </row>
    <row r="183" spans="1:2" x14ac:dyDescent="0.4">
      <c r="A183" t="str">
        <f t="shared" si="7"/>
        <v>000FCDA0</v>
      </c>
      <c r="B183" t="str">
        <v>63E3E0D9</v>
      </c>
    </row>
    <row r="184" spans="1:2" x14ac:dyDescent="0.4">
      <c r="A184" t="str">
        <f t="shared" si="7"/>
        <v>000FCDA4</v>
      </c>
      <c r="B184" t="str">
        <v>B8CCC88E</v>
      </c>
    </row>
    <row r="185" spans="1:2" x14ac:dyDescent="0.4">
      <c r="A185" t="str">
        <f t="shared" si="7"/>
        <v>000FCDA8</v>
      </c>
      <c r="B185" t="str">
        <v>12BB9157</v>
      </c>
    </row>
    <row r="186" spans="1:2" x14ac:dyDescent="0.4">
      <c r="A186" t="str">
        <f t="shared" si="7"/>
        <v>000FCDAC</v>
      </c>
      <c r="B186" t="str">
        <v>F47BA012</v>
      </c>
    </row>
    <row r="187" spans="1:2" x14ac:dyDescent="0.4">
      <c r="A187" t="str">
        <f t="shared" si="7"/>
        <v>000FCDB0</v>
      </c>
      <c r="B187" t="str">
        <v>9A4F40F3</v>
      </c>
    </row>
    <row r="188" spans="1:2" x14ac:dyDescent="0.4">
      <c r="A188" t="str">
        <f t="shared" si="7"/>
        <v>000FCDB4</v>
      </c>
      <c r="B188" t="str">
        <v>A22EF0EE</v>
      </c>
    </row>
    <row r="189" spans="1:2" x14ac:dyDescent="0.4">
      <c r="A189" t="str">
        <f t="shared" si="7"/>
        <v>000FCDB8</v>
      </c>
      <c r="B189" t="str">
        <v>BF7C89FD</v>
      </c>
    </row>
    <row r="190" spans="1:2" x14ac:dyDescent="0.4">
      <c r="A190" t="str">
        <f t="shared" si="7"/>
        <v>000FCDBC</v>
      </c>
      <c r="B190" t="str">
        <v>0F2C688E</v>
      </c>
    </row>
    <row r="191" spans="1:2" x14ac:dyDescent="0.4">
      <c r="A191" t="str">
        <f t="shared" si="7"/>
        <v>000FCDC0</v>
      </c>
      <c r="B191" t="str">
        <v>10005A42</v>
      </c>
    </row>
    <row r="192" spans="1:2" x14ac:dyDescent="0.4">
      <c r="A192" t="str">
        <f t="shared" si="7"/>
        <v>000FCDC4</v>
      </c>
      <c r="B192" t="str">
        <v>68D000E0</v>
      </c>
    </row>
    <row r="193" spans="1:2" x14ac:dyDescent="0.4">
      <c r="A193" t="str">
        <f t="shared" si="7"/>
        <v>000FCDC8</v>
      </c>
      <c r="B193" t="str">
        <v>8601A108</v>
      </c>
    </row>
    <row r="194" spans="1:2" x14ac:dyDescent="0.4">
      <c r="A194" t="str">
        <f t="shared" si="7"/>
        <v>000FCDCC</v>
      </c>
      <c r="B194" t="str">
        <v>810E9FAB</v>
      </c>
    </row>
    <row r="195" spans="1:2" x14ac:dyDescent="0.4">
      <c r="A195" t="str">
        <f t="shared" si="7"/>
        <v>000FCDD0</v>
      </c>
      <c r="B195" t="str">
        <v>46FACDF8</v>
      </c>
    </row>
    <row r="196" spans="1:2" x14ac:dyDescent="0.4">
      <c r="A196" t="str">
        <f t="shared" si="7"/>
        <v>000FCDD4</v>
      </c>
      <c r="B196" t="str">
        <v>4FFF5B59</v>
      </c>
    </row>
    <row r="197" spans="1:2" x14ac:dyDescent="0.4">
      <c r="A197" t="str">
        <f t="shared" si="7"/>
        <v>000FCDD8</v>
      </c>
      <c r="B197" t="str">
        <v>511540D5</v>
      </c>
    </row>
    <row r="198" spans="1:2" x14ac:dyDescent="0.4">
      <c r="A198" t="str">
        <f t="shared" si="7"/>
        <v>000FCDDC</v>
      </c>
      <c r="B198" t="str">
        <v>39534D50</v>
      </c>
    </row>
    <row r="199" spans="1:2" x14ac:dyDescent="0.4">
      <c r="A199" t="str">
        <f t="shared" si="7"/>
        <v>000FCDE0</v>
      </c>
      <c r="B199" t="str">
        <v>1B44153D</v>
      </c>
    </row>
    <row r="200" spans="1:2" x14ac:dyDescent="0.4">
      <c r="A200" t="str">
        <f t="shared" si="7"/>
        <v>000FCDE4</v>
      </c>
      <c r="B200" t="str">
        <v>011D0621</v>
      </c>
    </row>
    <row r="201" spans="1:2" x14ac:dyDescent="0.4">
      <c r="A201" t="str">
        <f t="shared" si="7"/>
        <v>000FCDE8</v>
      </c>
      <c r="B201" t="str">
        <v>40EA842F</v>
      </c>
    </row>
    <row r="202" spans="1:2" x14ac:dyDescent="0.4">
      <c r="A202" t="str">
        <f t="shared" si="7"/>
        <v>000FCDEC</v>
      </c>
      <c r="B202" t="str">
        <v>95C608FE</v>
      </c>
    </row>
    <row r="203" spans="1:2" x14ac:dyDescent="0.4">
      <c r="A203" t="str">
        <f t="shared" si="7"/>
        <v>000FCDF0</v>
      </c>
      <c r="B203" t="str">
        <v>00796AE6</v>
      </c>
    </row>
    <row r="204" spans="1:2" x14ac:dyDescent="0.4">
      <c r="A204" t="str">
        <f t="shared" si="7"/>
        <v>000FCDF4</v>
      </c>
      <c r="B204" t="str">
        <v>DC071C28</v>
      </c>
    </row>
    <row r="205" spans="1:2" x14ac:dyDescent="0.4">
      <c r="A205" t="str">
        <f t="shared" si="7"/>
        <v>000FCDF8</v>
      </c>
      <c r="B205" t="str">
        <v>01502451</v>
      </c>
    </row>
    <row r="206" spans="1:2" x14ac:dyDescent="0.4">
      <c r="A206" t="str">
        <f t="shared" si="7"/>
        <v>000FCDFC</v>
      </c>
      <c r="B206" t="str">
        <v>11500001</v>
      </c>
    </row>
    <row r="207" spans="1:2" x14ac:dyDescent="0.4">
      <c r="A207" t="str">
        <f t="shared" si="7"/>
        <v>000FCE00</v>
      </c>
      <c r="B207" t="str">
        <v>89D7C3C4</v>
      </c>
    </row>
    <row r="208" spans="1:2" x14ac:dyDescent="0.4">
      <c r="A208" t="str">
        <f t="shared" si="7"/>
        <v>000FCE04</v>
      </c>
      <c r="B208" t="str">
        <v>A27A1422</v>
      </c>
    </row>
    <row r="209" spans="1:4" x14ac:dyDescent="0.4">
      <c r="A209" t="str">
        <f t="shared" si="7"/>
        <v>000FCE08</v>
      </c>
      <c r="B209" t="str">
        <v>30FAABA2</v>
      </c>
    </row>
    <row r="210" spans="1:4" x14ac:dyDescent="0.4">
      <c r="A210" t="str">
        <f t="shared" si="7"/>
        <v>000FCE0C</v>
      </c>
      <c r="B210" t="str">
        <v>1A000400</v>
      </c>
    </row>
    <row r="211" spans="1:4" x14ac:dyDescent="0.4">
      <c r="A211" t="str">
        <f t="shared" si="7"/>
        <v>000FCE10</v>
      </c>
      <c r="B211" t="str">
        <v>00555545</v>
      </c>
    </row>
    <row r="212" spans="1:4" x14ac:dyDescent="0.4">
      <c r="A212" t="str">
        <f t="shared" si="7"/>
        <v>000FCE14</v>
      </c>
      <c r="B212" t="str">
        <v>55555550</v>
      </c>
    </row>
    <row r="213" spans="1:4" x14ac:dyDescent="0.4">
      <c r="A213" t="str">
        <f t="shared" si="7"/>
        <v>000FCE18</v>
      </c>
      <c r="B213" t="str">
        <v>B51B60C3</v>
      </c>
    </row>
    <row r="214" spans="1:4" x14ac:dyDescent="0.4">
      <c r="A214" t="str">
        <f t="shared" si="7"/>
        <v>000FCE1C</v>
      </c>
      <c r="B214" t="str">
        <v>6A65D60B</v>
      </c>
    </row>
    <row r="215" spans="1:4" x14ac:dyDescent="0.4">
      <c r="A215" t="str">
        <f t="shared" si="7"/>
        <v>000FCE20</v>
      </c>
      <c r="B215" t="str">
        <v>1D2540E0</v>
      </c>
    </row>
    <row r="216" spans="1:4" x14ac:dyDescent="0.4">
      <c r="A216" t="str">
        <f t="shared" si="7"/>
        <v>000FCE24</v>
      </c>
      <c r="B216" t="str">
        <v>545D8041</v>
      </c>
    </row>
    <row r="217" spans="1:4" x14ac:dyDescent="0.4">
      <c r="A217" t="str">
        <f t="shared" si="7"/>
        <v>000FCE28</v>
      </c>
      <c r="B217" t="str">
        <v>C0555555</v>
      </c>
    </row>
    <row r="219" spans="1:4" x14ac:dyDescent="0.4">
      <c r="A219" s="7" t="s">
        <v>1041</v>
      </c>
    </row>
    <row r="220" spans="1:4" x14ac:dyDescent="0.4">
      <c r="A220" t="str">
        <f>DEC2HEX(4+HEX2DEC(A217),8)</f>
        <v>000FCE2C</v>
      </c>
      <c r="B220" t="s">
        <v>909</v>
      </c>
      <c r="C220" t="s">
        <v>894</v>
      </c>
      <c r="D220" t="str">
        <f>_xlfn.CONCAT("value of r2 is now ",A222)</f>
        <v>value of r2 is now 000FCE34</v>
      </c>
    </row>
    <row r="221" spans="1:4" x14ac:dyDescent="0.4">
      <c r="A221" t="str">
        <f t="shared" ref="A221:A242" si="8">DEC2HEX(4+HEX2DEC(A220),8)</f>
        <v>000FCE30</v>
      </c>
      <c r="B221" s="3" t="s">
        <v>978</v>
      </c>
      <c r="C221" t="s">
        <v>968</v>
      </c>
      <c r="D221" t="s">
        <v>969</v>
      </c>
    </row>
    <row r="222" spans="1:4" x14ac:dyDescent="0.4">
      <c r="A222" t="str">
        <f t="shared" si="8"/>
        <v>000FCE34</v>
      </c>
      <c r="B222" t="s">
        <v>1046</v>
      </c>
      <c r="C222" t="str">
        <f>_xlfn.CONCAT("ldrb r2, [r2, #0x",DEC2HEX(-HEX2DEC(A222)+HEX2DEC(A245)),"]")</f>
        <v>ldrb r2, [r2, #0x54]</v>
      </c>
      <c r="D222" t="s">
        <v>970</v>
      </c>
    </row>
    <row r="223" spans="1:4" x14ac:dyDescent="0.4">
      <c r="A223" t="str">
        <f t="shared" si="8"/>
        <v>000FCE38</v>
      </c>
      <c r="B223" s="3" t="s">
        <v>979</v>
      </c>
      <c r="C223" t="s">
        <v>971</v>
      </c>
      <c r="D223" t="s">
        <v>972</v>
      </c>
    </row>
    <row r="224" spans="1:4" x14ac:dyDescent="0.4">
      <c r="A224" t="str">
        <f t="shared" si="8"/>
        <v>000FCE3C</v>
      </c>
      <c r="B224" t="s">
        <v>980</v>
      </c>
      <c r="C224" t="s">
        <v>974</v>
      </c>
      <c r="D224" t="s">
        <v>975</v>
      </c>
    </row>
    <row r="225" spans="1:4" x14ac:dyDescent="0.4">
      <c r="A225" t="str">
        <f t="shared" si="8"/>
        <v>000FCE40</v>
      </c>
      <c r="B225" t="s">
        <v>981</v>
      </c>
      <c r="C225" t="s">
        <v>973</v>
      </c>
      <c r="D225" t="s">
        <v>976</v>
      </c>
    </row>
    <row r="226" spans="1:4" x14ac:dyDescent="0.4">
      <c r="A226" t="str">
        <f t="shared" si="8"/>
        <v>000FCE44</v>
      </c>
      <c r="B226" s="3" t="s">
        <v>979</v>
      </c>
      <c r="C226" t="s">
        <v>971</v>
      </c>
      <c r="D226" t="s">
        <v>977</v>
      </c>
    </row>
    <row r="227" spans="1:4" x14ac:dyDescent="0.4">
      <c r="A227" t="str">
        <f t="shared" si="8"/>
        <v>000FCE48</v>
      </c>
      <c r="B227" s="3" t="str">
        <f>_xlfn.CONCAT(RIGHT(C227,2),"4084E2")</f>
        <v>024084E2</v>
      </c>
      <c r="C227" t="str">
        <f>_xlfn.CONCAT("add r4, r4, 0x",DEC2HEX('Initial Parameters'!E3,2))</f>
        <v>add r4, r4, 0x02</v>
      </c>
      <c r="D227" t="s">
        <v>1042</v>
      </c>
    </row>
    <row r="228" spans="1:4" x14ac:dyDescent="0.4">
      <c r="A228" t="str">
        <f t="shared" si="8"/>
        <v>000FCE4C</v>
      </c>
      <c r="B228" s="3" t="s">
        <v>960</v>
      </c>
      <c r="C228" t="s">
        <v>958</v>
      </c>
      <c r="D228" t="s">
        <v>957</v>
      </c>
    </row>
    <row r="229" spans="1:4" x14ac:dyDescent="0.4">
      <c r="A229" t="str">
        <f t="shared" si="8"/>
        <v>000FCE50</v>
      </c>
      <c r="B229" s="3" t="s">
        <v>912</v>
      </c>
      <c r="C229" t="str">
        <f>_xlfn.CONCAT("beq 0x",A$240)</f>
        <v>beq 0x000FCE7C</v>
      </c>
      <c r="D229" t="s">
        <v>959</v>
      </c>
    </row>
    <row r="230" spans="1:4" x14ac:dyDescent="0.4">
      <c r="A230" t="str">
        <f t="shared" si="8"/>
        <v>000FCE54</v>
      </c>
      <c r="B230" s="3" t="str">
        <f>IF(C230="nop","00F020E3",RIGHT(C230,2)&amp;"0054E3")</f>
        <v>050054E3</v>
      </c>
      <c r="C230" s="39" t="str">
        <f>IF('Initial Parameters'!A11="","nop",_xlfn.CONCAT("cmp r4, 0x",DEC2HEX('Initial Parameters'!A11,2)))</f>
        <v>cmp r4, 0x05</v>
      </c>
      <c r="D230" s="39"/>
    </row>
    <row r="231" spans="1:4" x14ac:dyDescent="0.4">
      <c r="A231" t="str">
        <f t="shared" si="8"/>
        <v>000FCE58</v>
      </c>
      <c r="B231" s="3" t="s">
        <v>961</v>
      </c>
      <c r="C231" s="39" t="str">
        <f>_xlfn.CONCAT("ldrheq r7, [pc, #0x",DEC2HEX(HEX2DEC(A241)-HEX2DEC(A233)),"]")</f>
        <v>ldrheq r7, [pc, #0x20]</v>
      </c>
      <c r="D231" s="39"/>
    </row>
    <row r="232" spans="1:4" x14ac:dyDescent="0.4">
      <c r="A232" t="str">
        <f t="shared" si="8"/>
        <v>000FCE5C</v>
      </c>
      <c r="B232" s="3" t="s">
        <v>925</v>
      </c>
      <c r="C232" s="39" t="str">
        <f>_xlfn.CONCAT("beq 0x",A$240)</f>
        <v>beq 0x000FCE7C</v>
      </c>
      <c r="D232" s="39"/>
    </row>
    <row r="233" spans="1:4" x14ac:dyDescent="0.4">
      <c r="A233" t="str">
        <f t="shared" si="8"/>
        <v>000FCE60</v>
      </c>
      <c r="B233" s="3" t="str">
        <f>IF(C233="nop","00F020E3",RIGHT(C233,2)&amp;"0054E3")</f>
        <v>040054E3</v>
      </c>
      <c r="C233" s="46" t="str">
        <f>IF('Initial Parameters'!A10="","nop",_xlfn.CONCAT("cmp r4, 0x",DEC2HEX('Initial Parameters'!A10,2)))</f>
        <v>cmp r4, 0x04</v>
      </c>
      <c r="D233" s="46"/>
    </row>
    <row r="234" spans="1:4" x14ac:dyDescent="0.4">
      <c r="A234" t="str">
        <f t="shared" si="8"/>
        <v>000FCE64</v>
      </c>
      <c r="B234" s="3" t="s">
        <v>967</v>
      </c>
      <c r="C234" s="46" t="str">
        <f>_xlfn.CONCAT("ldrheq r7, [pc, #0x",DEC2HEX(HEX2DEC(A$241)-HEX2DEC(A236)+2),"]")</f>
        <v>ldrheq r7, [pc, #0x16]</v>
      </c>
      <c r="D234" s="46"/>
    </row>
    <row r="235" spans="1:4" x14ac:dyDescent="0.4">
      <c r="A235" t="str">
        <f t="shared" si="8"/>
        <v>000FCE68</v>
      </c>
      <c r="B235" s="3" t="s">
        <v>794</v>
      </c>
      <c r="C235" s="46" t="str">
        <f>_xlfn.CONCAT("beq 0x",A$240)</f>
        <v>beq 0x000FCE7C</v>
      </c>
      <c r="D235" s="46"/>
    </row>
    <row r="236" spans="1:4" x14ac:dyDescent="0.4">
      <c r="A236" t="str">
        <f t="shared" si="8"/>
        <v>000FCE6C</v>
      </c>
      <c r="B236" s="3" t="str">
        <f>IF(C236="nop","00F020E3",RIGHT(C236,2)&amp;"0054E3")</f>
        <v>030054E3</v>
      </c>
      <c r="C236" s="4" t="str">
        <f>IF('Initial Parameters'!A9="","nop",_xlfn.CONCAT("cmp r4, 0x",DEC2HEX('Initial Parameters'!A9,2)))</f>
        <v>cmp r4, 0x03</v>
      </c>
      <c r="D236" s="4"/>
    </row>
    <row r="237" spans="1:4" x14ac:dyDescent="0.4">
      <c r="A237" t="str">
        <f t="shared" si="8"/>
        <v>000FCE70</v>
      </c>
      <c r="B237" s="3" t="s">
        <v>1044</v>
      </c>
      <c r="C237" s="4" t="str">
        <f>_xlfn.CONCAT("ldrheq r7, [pc, #0x",DEC2HEX(HEX2DEC(A$242)-HEX2DEC(A239)),"]")</f>
        <v>ldrheq r7, [pc, #0xC]</v>
      </c>
      <c r="D237" s="4"/>
    </row>
    <row r="238" spans="1:4" x14ac:dyDescent="0.4">
      <c r="A238" t="str">
        <f t="shared" si="8"/>
        <v>000FCE74</v>
      </c>
      <c r="B238" s="3" t="s">
        <v>962</v>
      </c>
      <c r="C238" s="4" t="str">
        <f>_xlfn.CONCAT("beq 0x",A$240)</f>
        <v>beq 0x000FCE7C</v>
      </c>
      <c r="D238" s="4"/>
    </row>
    <row r="239" spans="1:4" x14ac:dyDescent="0.4">
      <c r="A239" t="str">
        <f t="shared" si="8"/>
        <v>000FCE78</v>
      </c>
      <c r="B239" s="3" t="s">
        <v>1045</v>
      </c>
      <c r="C239" s="5" t="str">
        <f>_xlfn.CONCAT("ldrheq r7, [pc, #0x",DEC2HEX(HEX2DEC(A242)-HEX2DEC(A241)+2),"]")</f>
        <v>ldrheq r7, [pc, #0x6]</v>
      </c>
      <c r="D239" s="5"/>
    </row>
    <row r="240" spans="1:4" x14ac:dyDescent="0.4">
      <c r="A240" t="str">
        <f t="shared" si="8"/>
        <v>000FCE7C</v>
      </c>
      <c r="B240" t="s">
        <v>779</v>
      </c>
      <c r="C240" t="s">
        <v>780</v>
      </c>
    </row>
    <row r="241" spans="1:3" x14ac:dyDescent="0.4">
      <c r="A241" t="str">
        <f t="shared" si="8"/>
        <v>000FCE80</v>
      </c>
      <c r="B241" s="3" t="str">
        <f>_xlfn.XLOOKUP(RIGHT(C230,2),'Custom Forme Change Text'!$G$2:$G$6,'Custom Forme Change Text'!$F$2:$F$6)&amp;_xlfn.XLOOKUP(RIGHT(C233,2),'Custom Forme Change Text'!$G$2:$G$6,'Custom Forme Change Text'!$F$2:$F$6)</f>
        <v>16010601</v>
      </c>
    </row>
    <row r="242" spans="1:3" x14ac:dyDescent="0.4">
      <c r="A242" t="str">
        <f t="shared" si="8"/>
        <v>000FCE84</v>
      </c>
      <c r="B242" s="3" t="str">
        <f>_xlfn.XLOOKUP(RIGHT(C236,2),'Custom Forme Change Text'!$G$2:$G$6,'Custom Forme Change Text'!$F$2:$F$6)&amp;_xlfn.XLOOKUP(DEC2HEX(MIN('Initial Parameters'!A8:A11),2),'Custom Forme Change Text'!G2:G6,'Custom Forme Change Text'!F2:F6)</f>
        <v>08010901</v>
      </c>
    </row>
    <row r="244" spans="1:3" x14ac:dyDescent="0.4">
      <c r="A244" s="7" t="s">
        <v>1006</v>
      </c>
      <c r="C244" t="s">
        <v>953</v>
      </c>
    </row>
    <row r="245" spans="1:3" x14ac:dyDescent="0.4">
      <c r="A245" t="str">
        <f>DEC2HEX(4+HEX2DEC(A242),8)</f>
        <v>000FCE88</v>
      </c>
      <c r="B245" t="str" cm="1">
        <f t="array" ref="B245:B290">_xlfn._xlws.FILTER('Table of moves to formes'!Q5:Q736,'Table of moves to formes'!Q5:Q736&lt;&gt;"")</f>
        <v>10C40979</v>
      </c>
    </row>
    <row r="246" spans="1:3" x14ac:dyDescent="0.4">
      <c r="A246" t="str">
        <f t="shared" ref="A246:A290" si="9">DEC2HEX(4+HEX2DEC(A245),8)</f>
        <v>000FCE8C</v>
      </c>
      <c r="B246" t="str">
        <v>BA0C5583</v>
      </c>
    </row>
    <row r="247" spans="1:3" x14ac:dyDescent="0.4">
      <c r="A247" t="str">
        <f t="shared" si="9"/>
        <v>000FCE90</v>
      </c>
      <c r="B247" t="str">
        <v>0395A4B8</v>
      </c>
    </row>
    <row r="248" spans="1:3" x14ac:dyDescent="0.4">
      <c r="A248" t="str">
        <f t="shared" si="9"/>
        <v>000FCE94</v>
      </c>
      <c r="B248" t="str">
        <v>221F5152</v>
      </c>
    </row>
    <row r="249" spans="1:3" x14ac:dyDescent="0.4">
      <c r="A249" t="str">
        <f t="shared" si="9"/>
        <v>000FCE98</v>
      </c>
      <c r="B249" t="str">
        <v>5A3538A0</v>
      </c>
    </row>
    <row r="250" spans="1:3" x14ac:dyDescent="0.4">
      <c r="A250" t="str">
        <f t="shared" si="9"/>
        <v>000FCE9C</v>
      </c>
      <c r="B250" t="str">
        <v>D8AA17A8</v>
      </c>
    </row>
    <row r="251" spans="1:3" x14ac:dyDescent="0.4">
      <c r="A251" t="str">
        <f t="shared" si="9"/>
        <v>000FCEA0</v>
      </c>
      <c r="B251" t="str">
        <v>6AEEFFFB</v>
      </c>
    </row>
    <row r="252" spans="1:3" x14ac:dyDescent="0.4">
      <c r="A252" t="str">
        <f t="shared" si="9"/>
        <v>000FCEA4</v>
      </c>
      <c r="B252" t="str">
        <v>9AAE0130</v>
      </c>
    </row>
    <row r="253" spans="1:3" x14ac:dyDescent="0.4">
      <c r="A253" t="str">
        <f t="shared" si="9"/>
        <v>000FCEA8</v>
      </c>
      <c r="B253" t="str">
        <v>13E829AF</v>
      </c>
    </row>
    <row r="254" spans="1:3" x14ac:dyDescent="0.4">
      <c r="A254" t="str">
        <f t="shared" si="9"/>
        <v>000FCEAC</v>
      </c>
      <c r="B254" t="str">
        <v>822B45DE</v>
      </c>
    </row>
    <row r="255" spans="1:3" x14ac:dyDescent="0.4">
      <c r="A255" t="str">
        <f t="shared" si="9"/>
        <v>000FCEB0</v>
      </c>
      <c r="B255" t="str">
        <v>326228FF</v>
      </c>
    </row>
    <row r="256" spans="1:3" x14ac:dyDescent="0.4">
      <c r="A256" t="str">
        <f t="shared" si="9"/>
        <v>000FCEB4</v>
      </c>
      <c r="B256" t="str">
        <v>7A76829C</v>
      </c>
    </row>
    <row r="257" spans="1:2" x14ac:dyDescent="0.4">
      <c r="A257" t="str">
        <f t="shared" si="9"/>
        <v>000FCEB8</v>
      </c>
      <c r="B257" t="str">
        <v>EE858DCC</v>
      </c>
    </row>
    <row r="258" spans="1:2" x14ac:dyDescent="0.4">
      <c r="A258" t="str">
        <f t="shared" si="9"/>
        <v>000FCEBC</v>
      </c>
      <c r="B258" t="str">
        <v>DBEED55E</v>
      </c>
    </row>
    <row r="259" spans="1:2" x14ac:dyDescent="0.4">
      <c r="A259" t="str">
        <f t="shared" si="9"/>
        <v>000FCEC0</v>
      </c>
      <c r="B259" t="str">
        <v>A4ECF750</v>
      </c>
    </row>
    <row r="260" spans="1:2" x14ac:dyDescent="0.4">
      <c r="A260" t="str">
        <f t="shared" si="9"/>
        <v>000FCEC4</v>
      </c>
      <c r="B260" t="str">
        <v>8F7A06A2</v>
      </c>
    </row>
    <row r="261" spans="1:2" x14ac:dyDescent="0.4">
      <c r="A261" t="str">
        <f t="shared" si="9"/>
        <v>000FCEC8</v>
      </c>
      <c r="B261" t="str">
        <v>1F0CA5B2</v>
      </c>
    </row>
    <row r="262" spans="1:2" x14ac:dyDescent="0.4">
      <c r="A262" t="str">
        <f t="shared" si="9"/>
        <v>000FCECC</v>
      </c>
      <c r="B262" t="str">
        <v>EA69CDAB</v>
      </c>
    </row>
    <row r="263" spans="1:2" x14ac:dyDescent="0.4">
      <c r="A263" t="str">
        <f t="shared" si="9"/>
        <v>000FCED0</v>
      </c>
      <c r="B263" t="str">
        <v>02F9F8C7</v>
      </c>
    </row>
    <row r="264" spans="1:2" x14ac:dyDescent="0.4">
      <c r="A264" t="str">
        <f t="shared" si="9"/>
        <v>000FCED4</v>
      </c>
      <c r="B264" t="str">
        <v>D00CE3CF</v>
      </c>
    </row>
    <row r="265" spans="1:2" x14ac:dyDescent="0.4">
      <c r="A265" t="str">
        <f t="shared" si="9"/>
        <v>000FCED8</v>
      </c>
      <c r="B265" t="str">
        <v>6C6004B6</v>
      </c>
    </row>
    <row r="266" spans="1:2" x14ac:dyDescent="0.4">
      <c r="A266" t="str">
        <f t="shared" si="9"/>
        <v>000FCEDC</v>
      </c>
      <c r="B266" t="str">
        <v>4701B2B4</v>
      </c>
    </row>
    <row r="267" spans="1:2" x14ac:dyDescent="0.4">
      <c r="A267" t="str">
        <f t="shared" si="9"/>
        <v>000FCEE0</v>
      </c>
      <c r="B267" t="str">
        <v>AD5ADBEA</v>
      </c>
    </row>
    <row r="268" spans="1:2" x14ac:dyDescent="0.4">
      <c r="A268" t="str">
        <f t="shared" si="9"/>
        <v>000FCEE4</v>
      </c>
      <c r="B268" t="str">
        <v>178089AC</v>
      </c>
    </row>
    <row r="269" spans="1:2" x14ac:dyDescent="0.4">
      <c r="A269" t="str">
        <f t="shared" si="9"/>
        <v>000FCEE8</v>
      </c>
      <c r="B269" t="str">
        <v>4A827A0D</v>
      </c>
    </row>
    <row r="270" spans="1:2" x14ac:dyDescent="0.4">
      <c r="A270" t="str">
        <f t="shared" si="9"/>
        <v>000FCEEC</v>
      </c>
      <c r="B270" t="str">
        <v>90555719</v>
      </c>
    </row>
    <row r="271" spans="1:2" x14ac:dyDescent="0.4">
      <c r="A271" t="str">
        <f t="shared" si="9"/>
        <v>000FCEF0</v>
      </c>
      <c r="B271" t="str">
        <v>71618BFE</v>
      </c>
    </row>
    <row r="272" spans="1:2" x14ac:dyDescent="0.4">
      <c r="A272" t="str">
        <f t="shared" si="9"/>
        <v>000FCEF4</v>
      </c>
      <c r="B272" t="str">
        <v>9AC7F03B</v>
      </c>
    </row>
    <row r="273" spans="1:2" x14ac:dyDescent="0.4">
      <c r="A273" t="str">
        <f t="shared" si="9"/>
        <v>000FCEF8</v>
      </c>
      <c r="B273" t="str">
        <v>82194FF1</v>
      </c>
    </row>
    <row r="274" spans="1:2" x14ac:dyDescent="0.4">
      <c r="A274" t="str">
        <f t="shared" si="9"/>
        <v>000FCEFC</v>
      </c>
      <c r="B274" t="str">
        <v>40ACC8EA</v>
      </c>
    </row>
    <row r="275" spans="1:2" x14ac:dyDescent="0.4">
      <c r="A275" t="str">
        <f t="shared" si="9"/>
        <v>000FCF00</v>
      </c>
      <c r="B275" t="str">
        <v>CDAB13A8</v>
      </c>
    </row>
    <row r="276" spans="1:2" x14ac:dyDescent="0.4">
      <c r="A276" t="str">
        <f t="shared" si="9"/>
        <v>000FCF04</v>
      </c>
      <c r="B276" t="str">
        <v>0066BB37</v>
      </c>
    </row>
    <row r="277" spans="1:2" x14ac:dyDescent="0.4">
      <c r="A277" t="str">
        <f t="shared" si="9"/>
        <v>000FCF08</v>
      </c>
      <c r="B277" t="str">
        <v>5ACE18B5</v>
      </c>
    </row>
    <row r="278" spans="1:2" x14ac:dyDescent="0.4">
      <c r="A278" t="str">
        <f t="shared" si="9"/>
        <v>000FCF0C</v>
      </c>
      <c r="B278" t="str">
        <v>92D43462</v>
      </c>
    </row>
    <row r="279" spans="1:2" x14ac:dyDescent="0.4">
      <c r="A279" t="str">
        <f t="shared" si="9"/>
        <v>000FCF10</v>
      </c>
      <c r="B279" t="str">
        <v>13E517BD</v>
      </c>
    </row>
    <row r="280" spans="1:2" x14ac:dyDescent="0.4">
      <c r="A280" t="str">
        <f t="shared" si="9"/>
        <v>000FCF14</v>
      </c>
      <c r="B280" t="str">
        <v>C696AA04</v>
      </c>
    </row>
    <row r="281" spans="1:2" x14ac:dyDescent="0.4">
      <c r="A281" t="str">
        <f t="shared" si="9"/>
        <v>000FCF18</v>
      </c>
      <c r="B281" t="str">
        <v>002350F3</v>
      </c>
    </row>
    <row r="282" spans="1:2" x14ac:dyDescent="0.4">
      <c r="A282" t="str">
        <f t="shared" si="9"/>
        <v>000FCF1C</v>
      </c>
      <c r="B282" t="str">
        <v>E023E2E2</v>
      </c>
    </row>
    <row r="283" spans="1:2" x14ac:dyDescent="0.4">
      <c r="A283" t="str">
        <f t="shared" si="9"/>
        <v>000FCF20</v>
      </c>
      <c r="B283" t="str">
        <v>38010002</v>
      </c>
    </row>
    <row r="284" spans="1:2" x14ac:dyDescent="0.4">
      <c r="A284" t="str">
        <f t="shared" si="9"/>
        <v>000FCF24</v>
      </c>
      <c r="B284" t="str">
        <v>A5505FF5</v>
      </c>
    </row>
    <row r="285" spans="1:2" x14ac:dyDescent="0.4">
      <c r="A285" t="str">
        <f t="shared" si="9"/>
        <v>000FCF28</v>
      </c>
      <c r="B285" t="str">
        <v>5FA55A05</v>
      </c>
    </row>
    <row r="286" spans="1:2" x14ac:dyDescent="0.4">
      <c r="A286" t="str">
        <f t="shared" si="9"/>
        <v>000FCF2C</v>
      </c>
      <c r="B286" t="str">
        <v>E0124482</v>
      </c>
    </row>
    <row r="287" spans="1:2" x14ac:dyDescent="0.4">
      <c r="A287" t="str">
        <f t="shared" si="9"/>
        <v>000FCF30</v>
      </c>
      <c r="B287" t="str">
        <v>3C6DB343</v>
      </c>
    </row>
    <row r="288" spans="1:2" x14ac:dyDescent="0.4">
      <c r="A288" t="str">
        <f t="shared" si="9"/>
        <v>000FCF34</v>
      </c>
      <c r="B288" t="str">
        <v>691140B2</v>
      </c>
    </row>
    <row r="289" spans="1:2" x14ac:dyDescent="0.4">
      <c r="A289" t="str">
        <f t="shared" si="9"/>
        <v>000FCF38</v>
      </c>
      <c r="B289" t="str">
        <v>639DCC82</v>
      </c>
    </row>
    <row r="290" spans="1:2" x14ac:dyDescent="0.4">
      <c r="A290" t="str">
        <f t="shared" si="9"/>
        <v>000FCF3C</v>
      </c>
      <c r="B290" t="str">
        <v>0BC74566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44105-FD19-4CFE-A2FB-42214F407878}">
  <dimension ref="A1:AC730"/>
  <sheetViews>
    <sheetView workbookViewId="0">
      <pane ySplit="1" topLeftCell="A718" activePane="bottomLeft" state="frozen"/>
      <selection pane="bottomLeft" activeCell="J742" sqref="J742"/>
    </sheetView>
  </sheetViews>
  <sheetFormatPr defaultRowHeight="14.6" x14ac:dyDescent="0.4"/>
  <cols>
    <col min="1" max="1" width="7.15234375" bestFit="1" customWidth="1"/>
    <col min="2" max="2" width="5.69140625" bestFit="1" customWidth="1"/>
    <col min="3" max="5" width="5.69140625" customWidth="1"/>
    <col min="6" max="6" width="25.23046875" bestFit="1" customWidth="1"/>
    <col min="7" max="7" width="6.921875" bestFit="1" customWidth="1"/>
    <col min="8" max="8" width="9.15234375" bestFit="1" customWidth="1"/>
    <col min="9" max="9" width="17.4609375" bestFit="1" customWidth="1"/>
    <col min="10" max="10" width="17.3046875" bestFit="1" customWidth="1"/>
  </cols>
  <sheetData>
    <row r="1" spans="1:17" x14ac:dyDescent="0.4">
      <c r="A1" t="s">
        <v>749</v>
      </c>
      <c r="B1" t="s">
        <v>728</v>
      </c>
      <c r="E1" s="3"/>
      <c r="F1" t="s">
        <v>750</v>
      </c>
      <c r="G1" s="2" t="s">
        <v>731</v>
      </c>
      <c r="H1" t="s">
        <v>729</v>
      </c>
      <c r="I1" t="s">
        <v>730</v>
      </c>
      <c r="J1" t="s">
        <v>751</v>
      </c>
    </row>
    <row r="2" spans="1:17" x14ac:dyDescent="0.4">
      <c r="A2">
        <v>1</v>
      </c>
      <c r="B2" t="str">
        <f t="shared" ref="B2:B65" si="0">_xlfn.LET(_xlpm.hex,DEC2HEX(A2),IF(LEN(_xlpm.hex)=1,"0"&amp;_xlpm.hex,_xlpm.hex))</f>
        <v>01</v>
      </c>
      <c r="C2" t="str">
        <f>DEC2HEX(A2,4)</f>
        <v>0001</v>
      </c>
      <c r="D2" t="str">
        <f>RIGHT(C2,2)&amp;" "&amp;LEFT(C2,2)</f>
        <v>01 00</v>
      </c>
      <c r="E2" t="str">
        <f>LEFT(D2,2)&amp;RIGHT(D2,2)</f>
        <v>0100</v>
      </c>
      <c r="F2" t="s">
        <v>9</v>
      </c>
      <c r="G2" t="s">
        <v>732</v>
      </c>
      <c r="H2" t="str">
        <f t="shared" ref="H2:H65" si="1">IF(A2&lt;256,TEXT(B2,"00")&amp;"005013",IF(MOD(A2,4)=0,DEC2HEX(_xlfn.BITRSHIFT(A2,2))&amp;"0F5013",""))</f>
        <v>01005013</v>
      </c>
      <c r="I2" t="str">
        <f t="shared" ref="I2:I65" si="2">IF(AND(A2&gt;255,MOD(A2,4)&lt;&gt;0),_xlfn.CONCAT("0",LEFT(B2,1),"0C4012",RIGHT(B2,2),"005012"),"")</f>
        <v/>
      </c>
      <c r="M2" t="s">
        <v>744</v>
      </c>
      <c r="P2" t="str" cm="1">
        <f t="array" ref="P2:P6">_xlfn._xlws.SORT(_xlfn.UNIQUE(N2:N19))</f>
        <v>Attack</v>
      </c>
      <c r="Q2">
        <f>COUNTIF(N$2:N$19,"="&amp;P2)</f>
        <v>3</v>
      </c>
    </row>
    <row r="3" spans="1:17" x14ac:dyDescent="0.4">
      <c r="A3">
        <v>2</v>
      </c>
      <c r="B3" t="str">
        <f t="shared" si="0"/>
        <v>02</v>
      </c>
      <c r="C3" t="str">
        <f t="shared" ref="C3:C66" si="3">DEC2HEX(A3,4)</f>
        <v>0002</v>
      </c>
      <c r="D3" t="str">
        <f t="shared" ref="D3:D66" si="4">RIGHT(C3,2)&amp;" "&amp;LEFT(C3,2)</f>
        <v>02 00</v>
      </c>
      <c r="E3" t="str">
        <f t="shared" ref="E3:E66" si="5">LEFT(D3,2)&amp;RIGHT(D3,2)</f>
        <v>0200</v>
      </c>
      <c r="F3" t="s">
        <v>10</v>
      </c>
      <c r="G3" t="s">
        <v>733</v>
      </c>
      <c r="H3" t="str">
        <f t="shared" si="1"/>
        <v>02005013</v>
      </c>
      <c r="I3" t="str">
        <f t="shared" si="2"/>
        <v/>
      </c>
      <c r="M3" t="s">
        <v>740</v>
      </c>
      <c r="N3" t="s">
        <v>867</v>
      </c>
      <c r="P3" t="str">
        <v>Defense</v>
      </c>
      <c r="Q3">
        <f t="shared" ref="Q3:Q5" si="6">COUNTIF(N$2:N$19,"="&amp;P3)</f>
        <v>3</v>
      </c>
    </row>
    <row r="4" spans="1:17" x14ac:dyDescent="0.4">
      <c r="A4">
        <v>3</v>
      </c>
      <c r="B4" t="str">
        <f t="shared" si="0"/>
        <v>03</v>
      </c>
      <c r="C4" t="str">
        <f t="shared" si="3"/>
        <v>0003</v>
      </c>
      <c r="D4" t="str">
        <f t="shared" si="4"/>
        <v>03 00</v>
      </c>
      <c r="E4" t="str">
        <f t="shared" si="5"/>
        <v>0300</v>
      </c>
      <c r="F4" t="s">
        <v>11</v>
      </c>
      <c r="G4" t="s">
        <v>732</v>
      </c>
      <c r="H4" t="str">
        <f t="shared" si="1"/>
        <v>03005013</v>
      </c>
      <c r="I4" t="str">
        <f t="shared" si="2"/>
        <v/>
      </c>
      <c r="M4" t="s">
        <v>747</v>
      </c>
      <c r="N4" t="s">
        <v>869</v>
      </c>
      <c r="P4" t="str">
        <v>Speed</v>
      </c>
      <c r="Q4">
        <f t="shared" si="6"/>
        <v>3</v>
      </c>
    </row>
    <row r="5" spans="1:17" x14ac:dyDescent="0.4">
      <c r="A5">
        <v>4</v>
      </c>
      <c r="B5" t="str">
        <f t="shared" si="0"/>
        <v>04</v>
      </c>
      <c r="C5" t="str">
        <f t="shared" si="3"/>
        <v>0004</v>
      </c>
      <c r="D5" t="str">
        <f t="shared" si="4"/>
        <v>04 00</v>
      </c>
      <c r="E5" t="str">
        <f t="shared" si="5"/>
        <v>0400</v>
      </c>
      <c r="F5" t="s">
        <v>12</v>
      </c>
      <c r="G5" t="s">
        <v>734</v>
      </c>
      <c r="H5" t="str">
        <f t="shared" si="1"/>
        <v>04005013</v>
      </c>
      <c r="I5" t="str">
        <f t="shared" si="2"/>
        <v/>
      </c>
      <c r="M5" t="s">
        <v>737</v>
      </c>
      <c r="N5" t="s">
        <v>868</v>
      </c>
      <c r="P5" t="str">
        <v>Tank</v>
      </c>
      <c r="Q5">
        <f t="shared" si="6"/>
        <v>3</v>
      </c>
    </row>
    <row r="6" spans="1:17" x14ac:dyDescent="0.4">
      <c r="A6">
        <v>5</v>
      </c>
      <c r="B6" t="str">
        <f t="shared" si="0"/>
        <v>05</v>
      </c>
      <c r="C6" t="str">
        <f t="shared" si="3"/>
        <v>0005</v>
      </c>
      <c r="D6" t="str">
        <f t="shared" si="4"/>
        <v>05 00</v>
      </c>
      <c r="E6" t="str">
        <f t="shared" si="5"/>
        <v>0500</v>
      </c>
      <c r="F6" t="s">
        <v>13</v>
      </c>
      <c r="G6" t="s">
        <v>733</v>
      </c>
      <c r="H6" t="str">
        <f t="shared" si="1"/>
        <v>05005013</v>
      </c>
      <c r="I6" t="str">
        <f t="shared" si="2"/>
        <v/>
      </c>
      <c r="M6" t="s">
        <v>734</v>
      </c>
      <c r="N6" t="s">
        <v>867</v>
      </c>
      <c r="P6">
        <v>0</v>
      </c>
    </row>
    <row r="7" spans="1:17" x14ac:dyDescent="0.4">
      <c r="A7">
        <v>6</v>
      </c>
      <c r="B7" t="str">
        <f t="shared" si="0"/>
        <v>06</v>
      </c>
      <c r="C7" t="str">
        <f t="shared" si="3"/>
        <v>0006</v>
      </c>
      <c r="D7" t="str">
        <f t="shared" si="4"/>
        <v>06 00</v>
      </c>
      <c r="E7" t="str">
        <f t="shared" si="5"/>
        <v>0600</v>
      </c>
      <c r="F7" t="s">
        <v>14</v>
      </c>
      <c r="G7" t="s">
        <v>732</v>
      </c>
      <c r="H7" t="str">
        <f t="shared" si="1"/>
        <v>06005013</v>
      </c>
      <c r="I7" t="str">
        <f t="shared" si="2"/>
        <v/>
      </c>
      <c r="M7" t="s">
        <v>733</v>
      </c>
      <c r="N7" t="s">
        <v>869</v>
      </c>
    </row>
    <row r="8" spans="1:17" x14ac:dyDescent="0.4">
      <c r="A8">
        <v>7</v>
      </c>
      <c r="B8" t="str">
        <f t="shared" si="0"/>
        <v>07</v>
      </c>
      <c r="C8" t="str">
        <f t="shared" si="3"/>
        <v>0007</v>
      </c>
      <c r="D8" t="str">
        <f t="shared" si="4"/>
        <v>07 00</v>
      </c>
      <c r="E8" t="str">
        <f t="shared" si="5"/>
        <v>0700</v>
      </c>
      <c r="F8" t="s">
        <v>15</v>
      </c>
      <c r="G8" t="s">
        <v>735</v>
      </c>
      <c r="H8" t="str">
        <f t="shared" si="1"/>
        <v>07005013</v>
      </c>
      <c r="I8" t="str">
        <f t="shared" si="2"/>
        <v/>
      </c>
      <c r="M8" t="s">
        <v>735</v>
      </c>
      <c r="N8" t="s">
        <v>1040</v>
      </c>
    </row>
    <row r="9" spans="1:17" x14ac:dyDescent="0.4">
      <c r="A9">
        <v>8</v>
      </c>
      <c r="B9" t="str">
        <f t="shared" si="0"/>
        <v>08</v>
      </c>
      <c r="C9" t="str">
        <f t="shared" si="3"/>
        <v>0008</v>
      </c>
      <c r="D9" t="str">
        <f t="shared" si="4"/>
        <v>08 00</v>
      </c>
      <c r="E9" t="str">
        <f t="shared" si="5"/>
        <v>0800</v>
      </c>
      <c r="F9" t="s">
        <v>16</v>
      </c>
      <c r="G9" t="s">
        <v>736</v>
      </c>
      <c r="H9" t="str">
        <f t="shared" si="1"/>
        <v>08005013</v>
      </c>
      <c r="I9" t="str">
        <f t="shared" si="2"/>
        <v/>
      </c>
      <c r="M9" t="s">
        <v>738</v>
      </c>
      <c r="N9" t="s">
        <v>868</v>
      </c>
    </row>
    <row r="10" spans="1:17" x14ac:dyDescent="0.4">
      <c r="A10">
        <v>9</v>
      </c>
      <c r="B10" t="str">
        <f t="shared" si="0"/>
        <v>09</v>
      </c>
      <c r="C10" t="str">
        <f t="shared" si="3"/>
        <v>0009</v>
      </c>
      <c r="D10" t="str">
        <f t="shared" si="4"/>
        <v>09 00</v>
      </c>
      <c r="E10" t="str">
        <f t="shared" si="5"/>
        <v>0900</v>
      </c>
      <c r="F10" t="s">
        <v>17</v>
      </c>
      <c r="G10" t="s">
        <v>737</v>
      </c>
      <c r="H10" t="str">
        <f t="shared" si="1"/>
        <v>09005013</v>
      </c>
      <c r="I10" t="str">
        <f t="shared" si="2"/>
        <v/>
      </c>
      <c r="M10" t="s">
        <v>748</v>
      </c>
    </row>
    <row r="11" spans="1:17" x14ac:dyDescent="0.4">
      <c r="A11">
        <v>10</v>
      </c>
      <c r="B11" t="str">
        <f t="shared" si="0"/>
        <v>0A</v>
      </c>
      <c r="C11" t="str">
        <f t="shared" si="3"/>
        <v>000A</v>
      </c>
      <c r="D11" t="str">
        <f t="shared" si="4"/>
        <v>0A 00</v>
      </c>
      <c r="E11" t="str">
        <f t="shared" si="5"/>
        <v>0A00</v>
      </c>
      <c r="F11" t="s">
        <v>18</v>
      </c>
      <c r="G11" t="s">
        <v>732</v>
      </c>
      <c r="H11" t="str">
        <f t="shared" si="1"/>
        <v>0A005013</v>
      </c>
      <c r="I11" t="str">
        <f t="shared" si="2"/>
        <v/>
      </c>
      <c r="M11" t="s">
        <v>739</v>
      </c>
    </row>
    <row r="12" spans="1:17" x14ac:dyDescent="0.4">
      <c r="A12">
        <v>11</v>
      </c>
      <c r="B12" t="str">
        <f t="shared" si="0"/>
        <v>0B</v>
      </c>
      <c r="C12" t="str">
        <f t="shared" si="3"/>
        <v>000B</v>
      </c>
      <c r="D12" t="str">
        <f t="shared" si="4"/>
        <v>0B 00</v>
      </c>
      <c r="E12" t="str">
        <f t="shared" si="5"/>
        <v>0B00</v>
      </c>
      <c r="F12" t="s">
        <v>19</v>
      </c>
      <c r="G12" t="s">
        <v>732</v>
      </c>
      <c r="H12" t="str">
        <f t="shared" si="1"/>
        <v>0B005013</v>
      </c>
      <c r="I12" t="str">
        <f t="shared" si="2"/>
        <v/>
      </c>
      <c r="M12" t="s">
        <v>742</v>
      </c>
    </row>
    <row r="13" spans="1:17" x14ac:dyDescent="0.4">
      <c r="A13">
        <v>12</v>
      </c>
      <c r="B13" t="str">
        <f t="shared" si="0"/>
        <v>0C</v>
      </c>
      <c r="C13" t="str">
        <f t="shared" si="3"/>
        <v>000C</v>
      </c>
      <c r="D13" t="str">
        <f t="shared" si="4"/>
        <v>0C 00</v>
      </c>
      <c r="E13" t="str">
        <f t="shared" si="5"/>
        <v>0C00</v>
      </c>
      <c r="F13" t="s">
        <v>20</v>
      </c>
      <c r="G13" t="s">
        <v>733</v>
      </c>
      <c r="H13" t="str">
        <f t="shared" si="1"/>
        <v>0C005013</v>
      </c>
      <c r="I13" t="str">
        <f t="shared" si="2"/>
        <v/>
      </c>
      <c r="M13" t="s">
        <v>736</v>
      </c>
      <c r="N13" t="s">
        <v>869</v>
      </c>
    </row>
    <row r="14" spans="1:17" x14ac:dyDescent="0.4">
      <c r="A14">
        <v>13</v>
      </c>
      <c r="B14" t="str">
        <f t="shared" si="0"/>
        <v>0D</v>
      </c>
      <c r="C14" t="str">
        <f t="shared" si="3"/>
        <v>000D</v>
      </c>
      <c r="D14" t="str">
        <f t="shared" si="4"/>
        <v>0D 00</v>
      </c>
      <c r="E14" t="str">
        <f t="shared" si="5"/>
        <v>0D00</v>
      </c>
      <c r="F14" t="s">
        <v>21</v>
      </c>
      <c r="G14" t="s">
        <v>738</v>
      </c>
      <c r="H14" t="str">
        <f t="shared" si="1"/>
        <v>0D005013</v>
      </c>
      <c r="I14" t="str">
        <f t="shared" si="2"/>
        <v/>
      </c>
      <c r="M14" t="s">
        <v>732</v>
      </c>
    </row>
    <row r="15" spans="1:17" x14ac:dyDescent="0.4">
      <c r="A15">
        <v>14</v>
      </c>
      <c r="B15" t="str">
        <f t="shared" si="0"/>
        <v>0E</v>
      </c>
      <c r="C15" t="str">
        <f t="shared" si="3"/>
        <v>000E</v>
      </c>
      <c r="D15" t="str">
        <f t="shared" si="4"/>
        <v>0E 00</v>
      </c>
      <c r="E15" t="str">
        <f t="shared" si="5"/>
        <v>0E00</v>
      </c>
      <c r="F15" t="s">
        <v>22</v>
      </c>
      <c r="G15" t="s">
        <v>732</v>
      </c>
      <c r="H15" t="str">
        <f t="shared" si="1"/>
        <v>0E005013</v>
      </c>
      <c r="I15" t="str">
        <f t="shared" si="2"/>
        <v/>
      </c>
      <c r="M15" t="s">
        <v>743</v>
      </c>
      <c r="N15" t="s">
        <v>867</v>
      </c>
    </row>
    <row r="16" spans="1:17" x14ac:dyDescent="0.4">
      <c r="A16">
        <v>15</v>
      </c>
      <c r="B16" t="str">
        <f t="shared" si="0"/>
        <v>0F</v>
      </c>
      <c r="C16" t="str">
        <f t="shared" si="3"/>
        <v>000F</v>
      </c>
      <c r="D16" t="str">
        <f t="shared" si="4"/>
        <v>0F 00</v>
      </c>
      <c r="E16" t="str">
        <f t="shared" si="5"/>
        <v>0F00</v>
      </c>
      <c r="F16" t="s">
        <v>23</v>
      </c>
      <c r="G16" t="s">
        <v>739</v>
      </c>
      <c r="H16" t="str">
        <f t="shared" si="1"/>
        <v>0F005013</v>
      </c>
      <c r="I16" t="str">
        <f t="shared" si="2"/>
        <v/>
      </c>
      <c r="M16" t="s">
        <v>102</v>
      </c>
      <c r="N16" t="s">
        <v>868</v>
      </c>
    </row>
    <row r="17" spans="1:14" x14ac:dyDescent="0.4">
      <c r="A17">
        <v>16</v>
      </c>
      <c r="B17" t="str">
        <f t="shared" si="0"/>
        <v>10</v>
      </c>
      <c r="C17" t="str">
        <f t="shared" si="3"/>
        <v>0010</v>
      </c>
      <c r="D17" t="str">
        <f t="shared" si="4"/>
        <v>10 00</v>
      </c>
      <c r="E17" t="str">
        <f t="shared" si="5"/>
        <v>1000</v>
      </c>
      <c r="F17" t="s">
        <v>24</v>
      </c>
      <c r="G17" t="s">
        <v>738</v>
      </c>
      <c r="H17" t="str">
        <f t="shared" si="1"/>
        <v>10005013</v>
      </c>
      <c r="I17" t="str">
        <f t="shared" si="2"/>
        <v/>
      </c>
      <c r="M17" t="s">
        <v>746</v>
      </c>
      <c r="N17" t="s">
        <v>1040</v>
      </c>
    </row>
    <row r="18" spans="1:14" x14ac:dyDescent="0.4">
      <c r="A18">
        <v>17</v>
      </c>
      <c r="B18" t="str">
        <f t="shared" si="0"/>
        <v>11</v>
      </c>
      <c r="C18" t="str">
        <f t="shared" si="3"/>
        <v>0011</v>
      </c>
      <c r="D18" t="str">
        <f t="shared" si="4"/>
        <v>11 00</v>
      </c>
      <c r="E18" t="str">
        <f t="shared" si="5"/>
        <v>1100</v>
      </c>
      <c r="F18" t="s">
        <v>25</v>
      </c>
      <c r="G18" t="s">
        <v>738</v>
      </c>
      <c r="H18" t="str">
        <f t="shared" si="1"/>
        <v>11005013</v>
      </c>
      <c r="I18" t="str">
        <f t="shared" si="2"/>
        <v/>
      </c>
      <c r="M18" t="s">
        <v>741</v>
      </c>
      <c r="N18" t="s">
        <v>1040</v>
      </c>
    </row>
    <row r="19" spans="1:14" x14ac:dyDescent="0.4">
      <c r="A19">
        <v>18</v>
      </c>
      <c r="B19" t="str">
        <f t="shared" si="0"/>
        <v>12</v>
      </c>
      <c r="C19" t="str">
        <f t="shared" si="3"/>
        <v>0012</v>
      </c>
      <c r="D19" t="str">
        <f t="shared" si="4"/>
        <v>12 00</v>
      </c>
      <c r="E19" t="str">
        <f t="shared" si="5"/>
        <v>1200</v>
      </c>
      <c r="F19" t="s">
        <v>26</v>
      </c>
      <c r="G19" t="s">
        <v>732</v>
      </c>
      <c r="H19" t="str">
        <f t="shared" si="1"/>
        <v>12005013</v>
      </c>
      <c r="I19" t="str">
        <f t="shared" si="2"/>
        <v/>
      </c>
      <c r="M19" t="s">
        <v>745</v>
      </c>
    </row>
    <row r="20" spans="1:14" x14ac:dyDescent="0.4">
      <c r="A20">
        <v>19</v>
      </c>
      <c r="B20" t="str">
        <f t="shared" si="0"/>
        <v>13</v>
      </c>
      <c r="C20" t="str">
        <f t="shared" si="3"/>
        <v>0013</v>
      </c>
      <c r="D20" t="str">
        <f t="shared" si="4"/>
        <v>13 00</v>
      </c>
      <c r="E20" t="str">
        <f t="shared" si="5"/>
        <v>1300</v>
      </c>
      <c r="F20" t="s">
        <v>27</v>
      </c>
      <c r="G20" t="s">
        <v>738</v>
      </c>
      <c r="H20" t="str">
        <f t="shared" si="1"/>
        <v>13005013</v>
      </c>
      <c r="I20" t="str">
        <f t="shared" si="2"/>
        <v/>
      </c>
    </row>
    <row r="21" spans="1:14" x14ac:dyDescent="0.4">
      <c r="A21">
        <v>20</v>
      </c>
      <c r="B21" t="str">
        <f t="shared" si="0"/>
        <v>14</v>
      </c>
      <c r="C21" t="str">
        <f t="shared" si="3"/>
        <v>0014</v>
      </c>
      <c r="D21" t="str">
        <f t="shared" si="4"/>
        <v>14 00</v>
      </c>
      <c r="E21" t="str">
        <f t="shared" si="5"/>
        <v>1400</v>
      </c>
      <c r="F21" t="s">
        <v>28</v>
      </c>
      <c r="G21" t="s">
        <v>740</v>
      </c>
      <c r="H21" t="str">
        <f t="shared" si="1"/>
        <v>14005013</v>
      </c>
      <c r="I21" t="str">
        <f t="shared" si="2"/>
        <v/>
      </c>
    </row>
    <row r="22" spans="1:14" x14ac:dyDescent="0.4">
      <c r="A22">
        <v>21</v>
      </c>
      <c r="B22" t="str">
        <f t="shared" si="0"/>
        <v>15</v>
      </c>
      <c r="C22" t="str">
        <f t="shared" si="3"/>
        <v>0015</v>
      </c>
      <c r="D22" t="str">
        <f t="shared" si="4"/>
        <v>15 00</v>
      </c>
      <c r="E22" t="str">
        <f t="shared" si="5"/>
        <v>1500</v>
      </c>
      <c r="F22" t="s">
        <v>29</v>
      </c>
      <c r="G22" t="s">
        <v>741</v>
      </c>
      <c r="H22" t="str">
        <f t="shared" si="1"/>
        <v>15005013</v>
      </c>
      <c r="I22" t="str">
        <f t="shared" si="2"/>
        <v/>
      </c>
    </row>
    <row r="23" spans="1:14" x14ac:dyDescent="0.4">
      <c r="A23">
        <v>22</v>
      </c>
      <c r="B23" t="str">
        <f t="shared" si="0"/>
        <v>16</v>
      </c>
      <c r="C23" t="str">
        <f t="shared" si="3"/>
        <v>0016</v>
      </c>
      <c r="D23" t="str">
        <f t="shared" si="4"/>
        <v>16 00</v>
      </c>
      <c r="E23" t="str">
        <f t="shared" si="5"/>
        <v>1600</v>
      </c>
      <c r="F23" t="s">
        <v>30</v>
      </c>
      <c r="G23" t="s">
        <v>739</v>
      </c>
      <c r="H23" t="str">
        <f t="shared" si="1"/>
        <v>16005013</v>
      </c>
      <c r="I23" t="str">
        <f t="shared" si="2"/>
        <v/>
      </c>
    </row>
    <row r="24" spans="1:14" x14ac:dyDescent="0.4">
      <c r="A24">
        <v>23</v>
      </c>
      <c r="B24" t="str">
        <f t="shared" si="0"/>
        <v>17</v>
      </c>
      <c r="C24" t="str">
        <f t="shared" si="3"/>
        <v>0017</v>
      </c>
      <c r="D24" t="str">
        <f t="shared" si="4"/>
        <v>17 00</v>
      </c>
      <c r="E24" t="str">
        <f t="shared" si="5"/>
        <v>1700</v>
      </c>
      <c r="F24" t="s">
        <v>31</v>
      </c>
      <c r="G24" t="s">
        <v>732</v>
      </c>
      <c r="H24" t="str">
        <f t="shared" si="1"/>
        <v>17005013</v>
      </c>
      <c r="I24" t="str">
        <f t="shared" si="2"/>
        <v/>
      </c>
    </row>
    <row r="25" spans="1:14" x14ac:dyDescent="0.4">
      <c r="A25">
        <v>24</v>
      </c>
      <c r="B25" t="str">
        <f t="shared" si="0"/>
        <v>18</v>
      </c>
      <c r="C25" t="str">
        <f t="shared" si="3"/>
        <v>0018</v>
      </c>
      <c r="D25" t="str">
        <f t="shared" si="4"/>
        <v>18 00</v>
      </c>
      <c r="E25" t="str">
        <f t="shared" si="5"/>
        <v>1800</v>
      </c>
      <c r="F25" t="s">
        <v>32</v>
      </c>
      <c r="G25" t="s">
        <v>733</v>
      </c>
      <c r="H25" t="str">
        <f t="shared" si="1"/>
        <v>18005013</v>
      </c>
      <c r="I25" t="str">
        <f t="shared" si="2"/>
        <v/>
      </c>
    </row>
    <row r="26" spans="1:14" x14ac:dyDescent="0.4">
      <c r="A26">
        <v>25</v>
      </c>
      <c r="B26" t="str">
        <f t="shared" si="0"/>
        <v>19</v>
      </c>
      <c r="C26" t="str">
        <f t="shared" si="3"/>
        <v>0019</v>
      </c>
      <c r="D26" t="str">
        <f t="shared" si="4"/>
        <v>19 00</v>
      </c>
      <c r="E26" t="str">
        <f t="shared" si="5"/>
        <v>1900</v>
      </c>
      <c r="F26" t="s">
        <v>33</v>
      </c>
      <c r="G26" t="s">
        <v>733</v>
      </c>
      <c r="H26" t="str">
        <f t="shared" si="1"/>
        <v>19005013</v>
      </c>
      <c r="I26" t="str">
        <f t="shared" si="2"/>
        <v/>
      </c>
    </row>
    <row r="27" spans="1:14" x14ac:dyDescent="0.4">
      <c r="A27">
        <v>26</v>
      </c>
      <c r="B27" t="str">
        <f t="shared" si="0"/>
        <v>1A</v>
      </c>
      <c r="C27" t="str">
        <f t="shared" si="3"/>
        <v>001A</v>
      </c>
      <c r="D27" t="str">
        <f t="shared" si="4"/>
        <v>1A 00</v>
      </c>
      <c r="E27" t="str">
        <f t="shared" si="5"/>
        <v>1A00</v>
      </c>
      <c r="F27" t="s">
        <v>34</v>
      </c>
      <c r="G27" t="s">
        <v>733</v>
      </c>
      <c r="H27" t="str">
        <f t="shared" si="1"/>
        <v>1A005013</v>
      </c>
      <c r="I27" t="str">
        <f t="shared" si="2"/>
        <v/>
      </c>
    </row>
    <row r="28" spans="1:14" x14ac:dyDescent="0.4">
      <c r="A28">
        <v>27</v>
      </c>
      <c r="B28" t="str">
        <f t="shared" si="0"/>
        <v>1B</v>
      </c>
      <c r="C28" t="str">
        <f t="shared" si="3"/>
        <v>001B</v>
      </c>
      <c r="D28" t="str">
        <f t="shared" si="4"/>
        <v>1B 00</v>
      </c>
      <c r="E28" t="str">
        <f t="shared" si="5"/>
        <v>1B00</v>
      </c>
      <c r="F28" t="s">
        <v>35</v>
      </c>
      <c r="G28" t="s">
        <v>733</v>
      </c>
      <c r="H28" t="str">
        <f t="shared" si="1"/>
        <v>1B005013</v>
      </c>
      <c r="I28" t="str">
        <f t="shared" si="2"/>
        <v/>
      </c>
    </row>
    <row r="29" spans="1:14" x14ac:dyDescent="0.4">
      <c r="A29">
        <v>28</v>
      </c>
      <c r="B29" t="str">
        <f t="shared" si="0"/>
        <v>1C</v>
      </c>
      <c r="C29" t="str">
        <f t="shared" si="3"/>
        <v>001C</v>
      </c>
      <c r="D29" t="str">
        <f t="shared" si="4"/>
        <v>1C 00</v>
      </c>
      <c r="E29" t="str">
        <f t="shared" si="5"/>
        <v>1C00</v>
      </c>
      <c r="F29" t="s">
        <v>36</v>
      </c>
      <c r="G29" t="s">
        <v>742</v>
      </c>
      <c r="H29" t="str">
        <f t="shared" si="1"/>
        <v>1C005013</v>
      </c>
      <c r="I29" t="str">
        <f t="shared" si="2"/>
        <v/>
      </c>
    </row>
    <row r="30" spans="1:14" x14ac:dyDescent="0.4">
      <c r="A30">
        <v>29</v>
      </c>
      <c r="B30" t="str">
        <f t="shared" si="0"/>
        <v>1D</v>
      </c>
      <c r="C30" t="str">
        <f t="shared" si="3"/>
        <v>001D</v>
      </c>
      <c r="D30" t="str">
        <f t="shared" si="4"/>
        <v>1D 00</v>
      </c>
      <c r="E30" t="str">
        <f t="shared" si="5"/>
        <v>1D00</v>
      </c>
      <c r="F30" t="s">
        <v>37</v>
      </c>
      <c r="G30" t="s">
        <v>732</v>
      </c>
      <c r="H30" t="str">
        <f t="shared" si="1"/>
        <v>1D005013</v>
      </c>
      <c r="I30" t="str">
        <f t="shared" si="2"/>
        <v/>
      </c>
    </row>
    <row r="31" spans="1:14" x14ac:dyDescent="0.4">
      <c r="A31">
        <v>30</v>
      </c>
      <c r="B31" t="str">
        <f t="shared" si="0"/>
        <v>1E</v>
      </c>
      <c r="C31" t="str">
        <f t="shared" si="3"/>
        <v>001E</v>
      </c>
      <c r="D31" t="str">
        <f t="shared" si="4"/>
        <v>1E 00</v>
      </c>
      <c r="E31" t="str">
        <f t="shared" si="5"/>
        <v>1E00</v>
      </c>
      <c r="F31" t="s">
        <v>38</v>
      </c>
      <c r="G31" t="s">
        <v>732</v>
      </c>
      <c r="H31" t="str">
        <f t="shared" si="1"/>
        <v>1E005013</v>
      </c>
      <c r="I31" t="str">
        <f t="shared" si="2"/>
        <v/>
      </c>
    </row>
    <row r="32" spans="1:14" x14ac:dyDescent="0.4">
      <c r="A32">
        <v>31</v>
      </c>
      <c r="B32" t="str">
        <f t="shared" si="0"/>
        <v>1F</v>
      </c>
      <c r="C32" t="str">
        <f t="shared" si="3"/>
        <v>001F</v>
      </c>
      <c r="D32" t="str">
        <f t="shared" si="4"/>
        <v>1F 00</v>
      </c>
      <c r="E32" t="str">
        <f t="shared" si="5"/>
        <v>1F00</v>
      </c>
      <c r="F32" t="s">
        <v>39</v>
      </c>
      <c r="G32" t="s">
        <v>738</v>
      </c>
      <c r="H32" t="str">
        <f t="shared" si="1"/>
        <v>1F005013</v>
      </c>
      <c r="I32" t="str">
        <f t="shared" si="2"/>
        <v/>
      </c>
    </row>
    <row r="33" spans="1:9" x14ac:dyDescent="0.4">
      <c r="A33">
        <v>32</v>
      </c>
      <c r="B33" t="str">
        <f t="shared" si="0"/>
        <v>20</v>
      </c>
      <c r="C33" t="str">
        <f t="shared" si="3"/>
        <v>0020</v>
      </c>
      <c r="D33" t="str">
        <f t="shared" si="4"/>
        <v>20 00</v>
      </c>
      <c r="E33" t="str">
        <f t="shared" si="5"/>
        <v>2000</v>
      </c>
      <c r="F33" t="s">
        <v>40</v>
      </c>
      <c r="G33" t="s">
        <v>741</v>
      </c>
      <c r="H33" t="str">
        <f t="shared" si="1"/>
        <v>20005013</v>
      </c>
      <c r="I33" t="str">
        <f t="shared" si="2"/>
        <v/>
      </c>
    </row>
    <row r="34" spans="1:9" x14ac:dyDescent="0.4">
      <c r="A34">
        <v>33</v>
      </c>
      <c r="B34" t="str">
        <f t="shared" si="0"/>
        <v>21</v>
      </c>
      <c r="C34" t="str">
        <f t="shared" si="3"/>
        <v>0021</v>
      </c>
      <c r="D34" t="str">
        <f t="shared" si="4"/>
        <v>21 00</v>
      </c>
      <c r="E34" t="str">
        <f t="shared" si="5"/>
        <v>2100</v>
      </c>
      <c r="F34" t="s">
        <v>41</v>
      </c>
      <c r="G34" t="s">
        <v>732</v>
      </c>
      <c r="H34" t="str">
        <f t="shared" si="1"/>
        <v>21005013</v>
      </c>
      <c r="I34" t="str">
        <f t="shared" si="2"/>
        <v/>
      </c>
    </row>
    <row r="35" spans="1:9" x14ac:dyDescent="0.4">
      <c r="A35">
        <v>34</v>
      </c>
      <c r="B35" t="str">
        <f t="shared" si="0"/>
        <v>22</v>
      </c>
      <c r="C35" t="str">
        <f t="shared" si="3"/>
        <v>0022</v>
      </c>
      <c r="D35" t="str">
        <f t="shared" si="4"/>
        <v>22 00</v>
      </c>
      <c r="E35" t="str">
        <f t="shared" si="5"/>
        <v>2200</v>
      </c>
      <c r="F35" t="s">
        <v>42</v>
      </c>
      <c r="G35" t="s">
        <v>732</v>
      </c>
      <c r="H35" t="str">
        <f t="shared" si="1"/>
        <v>22005013</v>
      </c>
      <c r="I35" t="str">
        <f t="shared" si="2"/>
        <v/>
      </c>
    </row>
    <row r="36" spans="1:9" x14ac:dyDescent="0.4">
      <c r="A36">
        <v>35</v>
      </c>
      <c r="B36" t="str">
        <f t="shared" si="0"/>
        <v>23</v>
      </c>
      <c r="C36" t="str">
        <f t="shared" si="3"/>
        <v>0023</v>
      </c>
      <c r="D36" t="str">
        <f t="shared" si="4"/>
        <v>23 00</v>
      </c>
      <c r="E36" t="str">
        <f t="shared" si="5"/>
        <v>2300</v>
      </c>
      <c r="F36" t="s">
        <v>43</v>
      </c>
      <c r="G36" t="s">
        <v>732</v>
      </c>
      <c r="H36" t="str">
        <f t="shared" si="1"/>
        <v>23005013</v>
      </c>
      <c r="I36" t="str">
        <f t="shared" si="2"/>
        <v/>
      </c>
    </row>
    <row r="37" spans="1:9" x14ac:dyDescent="0.4">
      <c r="A37">
        <v>36</v>
      </c>
      <c r="B37" t="str">
        <f t="shared" si="0"/>
        <v>24</v>
      </c>
      <c r="C37" t="str">
        <f t="shared" si="3"/>
        <v>0024</v>
      </c>
      <c r="D37" t="str">
        <f t="shared" si="4"/>
        <v>24 00</v>
      </c>
      <c r="E37" t="str">
        <f t="shared" si="5"/>
        <v>2400</v>
      </c>
      <c r="F37" t="s">
        <v>44</v>
      </c>
      <c r="G37" t="s">
        <v>732</v>
      </c>
      <c r="H37" t="str">
        <f t="shared" si="1"/>
        <v>24005013</v>
      </c>
      <c r="I37" t="str">
        <f t="shared" si="2"/>
        <v/>
      </c>
    </row>
    <row r="38" spans="1:9" x14ac:dyDescent="0.4">
      <c r="A38">
        <v>37</v>
      </c>
      <c r="B38" t="str">
        <f t="shared" si="0"/>
        <v>25</v>
      </c>
      <c r="C38" t="str">
        <f t="shared" si="3"/>
        <v>0025</v>
      </c>
      <c r="D38" t="str">
        <f t="shared" si="4"/>
        <v>25 00</v>
      </c>
      <c r="E38" t="str">
        <f t="shared" si="5"/>
        <v>2500</v>
      </c>
      <c r="F38" t="s">
        <v>45</v>
      </c>
      <c r="G38" t="s">
        <v>732</v>
      </c>
      <c r="H38" t="str">
        <f t="shared" si="1"/>
        <v>25005013</v>
      </c>
      <c r="I38" t="str">
        <f t="shared" si="2"/>
        <v/>
      </c>
    </row>
    <row r="39" spans="1:9" x14ac:dyDescent="0.4">
      <c r="A39">
        <v>38</v>
      </c>
      <c r="B39" t="str">
        <f t="shared" si="0"/>
        <v>26</v>
      </c>
      <c r="C39" t="str">
        <f t="shared" si="3"/>
        <v>0026</v>
      </c>
      <c r="D39" t="str">
        <f t="shared" si="4"/>
        <v>26 00</v>
      </c>
      <c r="E39" t="str">
        <f t="shared" si="5"/>
        <v>2600</v>
      </c>
      <c r="F39" t="s">
        <v>46</v>
      </c>
      <c r="G39" t="s">
        <v>732</v>
      </c>
      <c r="H39" t="str">
        <f t="shared" si="1"/>
        <v>26005013</v>
      </c>
      <c r="I39" t="str">
        <f t="shared" si="2"/>
        <v/>
      </c>
    </row>
    <row r="40" spans="1:9" x14ac:dyDescent="0.4">
      <c r="A40">
        <v>39</v>
      </c>
      <c r="B40" t="str">
        <f t="shared" si="0"/>
        <v>27</v>
      </c>
      <c r="C40" t="str">
        <f t="shared" si="3"/>
        <v>0027</v>
      </c>
      <c r="D40" t="str">
        <f t="shared" si="4"/>
        <v>27 00</v>
      </c>
      <c r="E40" t="str">
        <f t="shared" si="5"/>
        <v>2700</v>
      </c>
      <c r="F40" t="s">
        <v>47</v>
      </c>
      <c r="G40" t="s">
        <v>732</v>
      </c>
      <c r="H40" t="str">
        <f t="shared" si="1"/>
        <v>27005013</v>
      </c>
      <c r="I40" t="str">
        <f t="shared" si="2"/>
        <v/>
      </c>
    </row>
    <row r="41" spans="1:9" x14ac:dyDescent="0.4">
      <c r="A41">
        <v>40</v>
      </c>
      <c r="B41" t="str">
        <f t="shared" si="0"/>
        <v>28</v>
      </c>
      <c r="C41" t="str">
        <f t="shared" si="3"/>
        <v>0028</v>
      </c>
      <c r="D41" t="str">
        <f t="shared" si="4"/>
        <v>28 00</v>
      </c>
      <c r="E41" t="str">
        <f t="shared" si="5"/>
        <v>2800</v>
      </c>
      <c r="F41" t="s">
        <v>48</v>
      </c>
      <c r="G41" t="s">
        <v>743</v>
      </c>
      <c r="H41" t="str">
        <f t="shared" si="1"/>
        <v>28005013</v>
      </c>
      <c r="I41" t="str">
        <f t="shared" si="2"/>
        <v/>
      </c>
    </row>
    <row r="42" spans="1:9" x14ac:dyDescent="0.4">
      <c r="A42">
        <v>41</v>
      </c>
      <c r="B42" t="str">
        <f t="shared" si="0"/>
        <v>29</v>
      </c>
      <c r="C42" t="str">
        <f t="shared" si="3"/>
        <v>0029</v>
      </c>
      <c r="D42" t="str">
        <f t="shared" si="4"/>
        <v>29 00</v>
      </c>
      <c r="E42" t="str">
        <f t="shared" si="5"/>
        <v>2900</v>
      </c>
      <c r="F42" t="s">
        <v>49</v>
      </c>
      <c r="G42" t="s">
        <v>744</v>
      </c>
      <c r="H42" t="str">
        <f t="shared" si="1"/>
        <v>29005013</v>
      </c>
      <c r="I42" t="str">
        <f t="shared" si="2"/>
        <v/>
      </c>
    </row>
    <row r="43" spans="1:9" x14ac:dyDescent="0.4">
      <c r="A43">
        <v>42</v>
      </c>
      <c r="B43" t="str">
        <f t="shared" si="0"/>
        <v>2A</v>
      </c>
      <c r="C43" t="str">
        <f t="shared" si="3"/>
        <v>002A</v>
      </c>
      <c r="D43" t="str">
        <f t="shared" si="4"/>
        <v>2A 00</v>
      </c>
      <c r="E43" t="str">
        <f t="shared" si="5"/>
        <v>2A00</v>
      </c>
      <c r="F43" t="s">
        <v>50</v>
      </c>
      <c r="G43" t="s">
        <v>744</v>
      </c>
      <c r="H43" t="str">
        <f t="shared" si="1"/>
        <v>2A005013</v>
      </c>
      <c r="I43" t="str">
        <f t="shared" si="2"/>
        <v/>
      </c>
    </row>
    <row r="44" spans="1:9" x14ac:dyDescent="0.4">
      <c r="A44">
        <v>43</v>
      </c>
      <c r="B44" t="str">
        <f t="shared" si="0"/>
        <v>2B</v>
      </c>
      <c r="C44" t="str">
        <f t="shared" si="3"/>
        <v>002B</v>
      </c>
      <c r="D44" t="str">
        <f t="shared" si="4"/>
        <v>2B 00</v>
      </c>
      <c r="E44" t="str">
        <f t="shared" si="5"/>
        <v>2B00</v>
      </c>
      <c r="F44" t="s">
        <v>51</v>
      </c>
      <c r="G44" t="s">
        <v>732</v>
      </c>
      <c r="H44" t="str">
        <f t="shared" si="1"/>
        <v>2B005013</v>
      </c>
      <c r="I44" t="str">
        <f t="shared" si="2"/>
        <v/>
      </c>
    </row>
    <row r="45" spans="1:9" x14ac:dyDescent="0.4">
      <c r="A45">
        <v>44</v>
      </c>
      <c r="B45" t="str">
        <f t="shared" si="0"/>
        <v>2C</v>
      </c>
      <c r="C45" t="str">
        <f t="shared" si="3"/>
        <v>002C</v>
      </c>
      <c r="D45" t="str">
        <f t="shared" si="4"/>
        <v>2C 00</v>
      </c>
      <c r="E45" t="str">
        <f t="shared" si="5"/>
        <v>2C00</v>
      </c>
      <c r="F45" t="s">
        <v>52</v>
      </c>
      <c r="G45" t="s">
        <v>740</v>
      </c>
      <c r="H45" t="str">
        <f t="shared" si="1"/>
        <v>2C005013</v>
      </c>
      <c r="I45" t="str">
        <f t="shared" si="2"/>
        <v/>
      </c>
    </row>
    <row r="46" spans="1:9" x14ac:dyDescent="0.4">
      <c r="A46">
        <v>45</v>
      </c>
      <c r="B46" t="str">
        <f t="shared" si="0"/>
        <v>2D</v>
      </c>
      <c r="C46" t="str">
        <f t="shared" si="3"/>
        <v>002D</v>
      </c>
      <c r="D46" t="str">
        <f t="shared" si="4"/>
        <v>2D 00</v>
      </c>
      <c r="E46" t="str">
        <f t="shared" si="5"/>
        <v>2D00</v>
      </c>
      <c r="F46" t="s">
        <v>53</v>
      </c>
      <c r="G46" t="s">
        <v>732</v>
      </c>
      <c r="H46" t="str">
        <f t="shared" si="1"/>
        <v>2D005013</v>
      </c>
      <c r="I46" t="str">
        <f t="shared" si="2"/>
        <v/>
      </c>
    </row>
    <row r="47" spans="1:9" x14ac:dyDescent="0.4">
      <c r="A47">
        <v>46</v>
      </c>
      <c r="B47" t="str">
        <f t="shared" si="0"/>
        <v>2E</v>
      </c>
      <c r="C47" t="str">
        <f t="shared" si="3"/>
        <v>002E</v>
      </c>
      <c r="D47" t="str">
        <f t="shared" si="4"/>
        <v>2E 00</v>
      </c>
      <c r="E47" t="str">
        <f t="shared" si="5"/>
        <v>2E00</v>
      </c>
      <c r="F47" t="s">
        <v>54</v>
      </c>
      <c r="G47" t="s">
        <v>732</v>
      </c>
      <c r="H47" t="str">
        <f t="shared" si="1"/>
        <v>2E005013</v>
      </c>
      <c r="I47" t="str">
        <f t="shared" si="2"/>
        <v/>
      </c>
    </row>
    <row r="48" spans="1:9" x14ac:dyDescent="0.4">
      <c r="A48">
        <v>47</v>
      </c>
      <c r="B48" t="str">
        <f t="shared" si="0"/>
        <v>2F</v>
      </c>
      <c r="C48" t="str">
        <f t="shared" si="3"/>
        <v>002F</v>
      </c>
      <c r="D48" t="str">
        <f t="shared" si="4"/>
        <v>2F 00</v>
      </c>
      <c r="E48" t="str">
        <f t="shared" si="5"/>
        <v>2F00</v>
      </c>
      <c r="F48" t="s">
        <v>55</v>
      </c>
      <c r="G48" t="s">
        <v>732</v>
      </c>
      <c r="H48" t="str">
        <f t="shared" si="1"/>
        <v>2F005013</v>
      </c>
      <c r="I48" t="str">
        <f t="shared" si="2"/>
        <v/>
      </c>
    </row>
    <row r="49" spans="1:9" x14ac:dyDescent="0.4">
      <c r="A49">
        <v>48</v>
      </c>
      <c r="B49" t="str">
        <f t="shared" si="0"/>
        <v>30</v>
      </c>
      <c r="C49" t="str">
        <f t="shared" si="3"/>
        <v>0030</v>
      </c>
      <c r="D49" t="str">
        <f t="shared" si="4"/>
        <v>30 00</v>
      </c>
      <c r="E49" t="str">
        <f t="shared" si="5"/>
        <v>3000</v>
      </c>
      <c r="F49" t="s">
        <v>56</v>
      </c>
      <c r="G49" t="s">
        <v>732</v>
      </c>
      <c r="H49" t="str">
        <f t="shared" si="1"/>
        <v>30005013</v>
      </c>
      <c r="I49" t="str">
        <f t="shared" si="2"/>
        <v/>
      </c>
    </row>
    <row r="50" spans="1:9" x14ac:dyDescent="0.4">
      <c r="A50">
        <v>49</v>
      </c>
      <c r="B50" t="str">
        <f t="shared" si="0"/>
        <v>31</v>
      </c>
      <c r="C50" t="str">
        <f t="shared" si="3"/>
        <v>0031</v>
      </c>
      <c r="D50" t="str">
        <f t="shared" si="4"/>
        <v>31 00</v>
      </c>
      <c r="E50" t="str">
        <f t="shared" si="5"/>
        <v>3100</v>
      </c>
      <c r="F50" t="s">
        <v>57</v>
      </c>
      <c r="G50" t="s">
        <v>732</v>
      </c>
      <c r="H50" t="str">
        <f t="shared" si="1"/>
        <v>31005013</v>
      </c>
      <c r="I50" t="str">
        <f t="shared" si="2"/>
        <v/>
      </c>
    </row>
    <row r="51" spans="1:9" x14ac:dyDescent="0.4">
      <c r="A51">
        <v>50</v>
      </c>
      <c r="B51" t="str">
        <f t="shared" si="0"/>
        <v>32</v>
      </c>
      <c r="C51" t="str">
        <f t="shared" si="3"/>
        <v>0032</v>
      </c>
      <c r="D51" t="str">
        <f t="shared" si="4"/>
        <v>32 00</v>
      </c>
      <c r="E51" t="str">
        <f t="shared" si="5"/>
        <v>3200</v>
      </c>
      <c r="F51" t="s">
        <v>58</v>
      </c>
      <c r="G51" t="s">
        <v>732</v>
      </c>
      <c r="H51" t="str">
        <f t="shared" si="1"/>
        <v>32005013</v>
      </c>
      <c r="I51" t="str">
        <f t="shared" si="2"/>
        <v/>
      </c>
    </row>
    <row r="52" spans="1:9" x14ac:dyDescent="0.4">
      <c r="A52">
        <v>51</v>
      </c>
      <c r="B52" t="str">
        <f t="shared" si="0"/>
        <v>33</v>
      </c>
      <c r="C52" t="str">
        <f t="shared" si="3"/>
        <v>0033</v>
      </c>
      <c r="D52" t="str">
        <f t="shared" si="4"/>
        <v>33 00</v>
      </c>
      <c r="E52" t="str">
        <f t="shared" si="5"/>
        <v>3300</v>
      </c>
      <c r="F52" t="s">
        <v>59</v>
      </c>
      <c r="G52" t="s">
        <v>743</v>
      </c>
      <c r="H52" t="str">
        <f t="shared" si="1"/>
        <v>33005013</v>
      </c>
      <c r="I52" t="str">
        <f t="shared" si="2"/>
        <v/>
      </c>
    </row>
    <row r="53" spans="1:9" x14ac:dyDescent="0.4">
      <c r="A53">
        <v>52</v>
      </c>
      <c r="B53" t="str">
        <f t="shared" si="0"/>
        <v>34</v>
      </c>
      <c r="C53" t="str">
        <f t="shared" si="3"/>
        <v>0034</v>
      </c>
      <c r="D53" t="str">
        <f t="shared" si="4"/>
        <v>34 00</v>
      </c>
      <c r="E53" t="str">
        <f t="shared" si="5"/>
        <v>3400</v>
      </c>
      <c r="F53" t="s">
        <v>60</v>
      </c>
      <c r="G53" t="s">
        <v>735</v>
      </c>
      <c r="H53" t="str">
        <f t="shared" si="1"/>
        <v>34005013</v>
      </c>
      <c r="I53" t="str">
        <f t="shared" si="2"/>
        <v/>
      </c>
    </row>
    <row r="54" spans="1:9" x14ac:dyDescent="0.4">
      <c r="A54">
        <v>53</v>
      </c>
      <c r="B54" t="str">
        <f t="shared" si="0"/>
        <v>35</v>
      </c>
      <c r="C54" t="str">
        <f t="shared" si="3"/>
        <v>0035</v>
      </c>
      <c r="D54" t="str">
        <f t="shared" si="4"/>
        <v>35 00</v>
      </c>
      <c r="E54" t="str">
        <f t="shared" si="5"/>
        <v>3500</v>
      </c>
      <c r="F54" t="s">
        <v>61</v>
      </c>
      <c r="G54" t="s">
        <v>735</v>
      </c>
      <c r="H54" t="str">
        <f t="shared" si="1"/>
        <v>35005013</v>
      </c>
      <c r="I54" t="str">
        <f t="shared" si="2"/>
        <v/>
      </c>
    </row>
    <row r="55" spans="1:9" x14ac:dyDescent="0.4">
      <c r="A55">
        <v>54</v>
      </c>
      <c r="B55" t="str">
        <f t="shared" si="0"/>
        <v>36</v>
      </c>
      <c r="C55" t="str">
        <f t="shared" si="3"/>
        <v>0036</v>
      </c>
      <c r="D55" t="str">
        <f t="shared" si="4"/>
        <v>36 00</v>
      </c>
      <c r="E55" t="str">
        <f t="shared" si="5"/>
        <v>3600</v>
      </c>
      <c r="F55" t="s">
        <v>62</v>
      </c>
      <c r="G55" t="s">
        <v>736</v>
      </c>
      <c r="H55" t="str">
        <f t="shared" si="1"/>
        <v>36005013</v>
      </c>
      <c r="I55" t="str">
        <f t="shared" si="2"/>
        <v/>
      </c>
    </row>
    <row r="56" spans="1:9" x14ac:dyDescent="0.4">
      <c r="A56">
        <v>55</v>
      </c>
      <c r="B56" t="str">
        <f t="shared" si="0"/>
        <v>37</v>
      </c>
      <c r="C56" t="str">
        <f t="shared" si="3"/>
        <v>0037</v>
      </c>
      <c r="D56" t="str">
        <f t="shared" si="4"/>
        <v>37 00</v>
      </c>
      <c r="E56" t="str">
        <f t="shared" si="5"/>
        <v>3700</v>
      </c>
      <c r="F56" t="s">
        <v>63</v>
      </c>
      <c r="G56" t="s">
        <v>745</v>
      </c>
      <c r="H56" t="str">
        <f t="shared" si="1"/>
        <v>37005013</v>
      </c>
      <c r="I56" t="str">
        <f t="shared" si="2"/>
        <v/>
      </c>
    </row>
    <row r="57" spans="1:9" x14ac:dyDescent="0.4">
      <c r="A57">
        <v>56</v>
      </c>
      <c r="B57" t="str">
        <f t="shared" si="0"/>
        <v>38</v>
      </c>
      <c r="C57" t="str">
        <f t="shared" si="3"/>
        <v>0038</v>
      </c>
      <c r="D57" t="str">
        <f t="shared" si="4"/>
        <v>38 00</v>
      </c>
      <c r="E57" t="str">
        <f t="shared" si="5"/>
        <v>3800</v>
      </c>
      <c r="F57" t="s">
        <v>64</v>
      </c>
      <c r="G57" t="s">
        <v>745</v>
      </c>
      <c r="H57" t="str">
        <f t="shared" si="1"/>
        <v>38005013</v>
      </c>
      <c r="I57" t="str">
        <f t="shared" si="2"/>
        <v/>
      </c>
    </row>
    <row r="58" spans="1:9" x14ac:dyDescent="0.4">
      <c r="A58">
        <v>57</v>
      </c>
      <c r="B58" t="str">
        <f t="shared" si="0"/>
        <v>39</v>
      </c>
      <c r="C58" t="str">
        <f t="shared" si="3"/>
        <v>0039</v>
      </c>
      <c r="D58" t="str">
        <f t="shared" si="4"/>
        <v>39 00</v>
      </c>
      <c r="E58" t="str">
        <f t="shared" si="5"/>
        <v>3900</v>
      </c>
      <c r="F58" t="s">
        <v>65</v>
      </c>
      <c r="G58" t="s">
        <v>745</v>
      </c>
      <c r="H58" t="str">
        <f t="shared" si="1"/>
        <v>39005013</v>
      </c>
      <c r="I58" t="str">
        <f t="shared" si="2"/>
        <v/>
      </c>
    </row>
    <row r="59" spans="1:9" x14ac:dyDescent="0.4">
      <c r="A59">
        <v>58</v>
      </c>
      <c r="B59" t="str">
        <f t="shared" si="0"/>
        <v>3A</v>
      </c>
      <c r="C59" t="str">
        <f t="shared" si="3"/>
        <v>003A</v>
      </c>
      <c r="D59" t="str">
        <f t="shared" si="4"/>
        <v>3A 00</v>
      </c>
      <c r="E59" t="str">
        <f t="shared" si="5"/>
        <v>3A00</v>
      </c>
      <c r="F59" t="s">
        <v>66</v>
      </c>
      <c r="G59" t="s">
        <v>736</v>
      </c>
      <c r="H59" t="str">
        <f t="shared" si="1"/>
        <v>3A005013</v>
      </c>
      <c r="I59" t="str">
        <f t="shared" si="2"/>
        <v/>
      </c>
    </row>
    <row r="60" spans="1:9" x14ac:dyDescent="0.4">
      <c r="A60">
        <v>59</v>
      </c>
      <c r="B60" t="str">
        <f t="shared" si="0"/>
        <v>3B</v>
      </c>
      <c r="C60" t="str">
        <f t="shared" si="3"/>
        <v>003B</v>
      </c>
      <c r="D60" t="str">
        <f t="shared" si="4"/>
        <v>3B 00</v>
      </c>
      <c r="E60" t="str">
        <f t="shared" si="5"/>
        <v>3B00</v>
      </c>
      <c r="F60" t="s">
        <v>67</v>
      </c>
      <c r="G60" t="s">
        <v>736</v>
      </c>
      <c r="H60" t="str">
        <f t="shared" si="1"/>
        <v>3B005013</v>
      </c>
      <c r="I60" t="str">
        <f t="shared" si="2"/>
        <v/>
      </c>
    </row>
    <row r="61" spans="1:9" x14ac:dyDescent="0.4">
      <c r="A61">
        <v>60</v>
      </c>
      <c r="B61" t="str">
        <f t="shared" si="0"/>
        <v>3C</v>
      </c>
      <c r="C61" t="str">
        <f t="shared" si="3"/>
        <v>003C</v>
      </c>
      <c r="D61" t="str">
        <f t="shared" si="4"/>
        <v>3C 00</v>
      </c>
      <c r="E61" t="str">
        <f t="shared" si="5"/>
        <v>3C00</v>
      </c>
      <c r="F61" t="s">
        <v>68</v>
      </c>
      <c r="G61" t="s">
        <v>102</v>
      </c>
      <c r="H61" t="str">
        <f t="shared" si="1"/>
        <v>3C005013</v>
      </c>
      <c r="I61" t="str">
        <f t="shared" si="2"/>
        <v/>
      </c>
    </row>
    <row r="62" spans="1:9" x14ac:dyDescent="0.4">
      <c r="A62">
        <v>61</v>
      </c>
      <c r="B62" t="str">
        <f t="shared" si="0"/>
        <v>3D</v>
      </c>
      <c r="C62" t="str">
        <f t="shared" si="3"/>
        <v>003D</v>
      </c>
      <c r="D62" t="str">
        <f t="shared" si="4"/>
        <v>3D 00</v>
      </c>
      <c r="E62" t="str">
        <f t="shared" si="5"/>
        <v>3D00</v>
      </c>
      <c r="F62" t="s">
        <v>69</v>
      </c>
      <c r="G62" t="s">
        <v>745</v>
      </c>
      <c r="H62" t="str">
        <f t="shared" si="1"/>
        <v>3D005013</v>
      </c>
      <c r="I62" t="str">
        <f t="shared" si="2"/>
        <v/>
      </c>
    </row>
    <row r="63" spans="1:9" x14ac:dyDescent="0.4">
      <c r="A63">
        <v>62</v>
      </c>
      <c r="B63" t="str">
        <f t="shared" si="0"/>
        <v>3E</v>
      </c>
      <c r="C63" t="str">
        <f t="shared" si="3"/>
        <v>003E</v>
      </c>
      <c r="D63" t="str">
        <f t="shared" si="4"/>
        <v>3E 00</v>
      </c>
      <c r="E63" t="str">
        <f t="shared" si="5"/>
        <v>3E00</v>
      </c>
      <c r="F63" t="s">
        <v>70</v>
      </c>
      <c r="G63" t="s">
        <v>736</v>
      </c>
      <c r="H63" t="str">
        <f t="shared" si="1"/>
        <v>3E005013</v>
      </c>
      <c r="I63" t="str">
        <f t="shared" si="2"/>
        <v/>
      </c>
    </row>
    <row r="64" spans="1:9" x14ac:dyDescent="0.4">
      <c r="A64">
        <v>63</v>
      </c>
      <c r="B64" t="str">
        <f t="shared" si="0"/>
        <v>3F</v>
      </c>
      <c r="C64" t="str">
        <f t="shared" si="3"/>
        <v>003F</v>
      </c>
      <c r="D64" t="str">
        <f t="shared" si="4"/>
        <v>3F 00</v>
      </c>
      <c r="E64" t="str">
        <f t="shared" si="5"/>
        <v>3F00</v>
      </c>
      <c r="F64" t="s">
        <v>71</v>
      </c>
      <c r="G64" t="s">
        <v>732</v>
      </c>
      <c r="H64" t="str">
        <f t="shared" si="1"/>
        <v>3F005013</v>
      </c>
      <c r="I64" t="str">
        <f t="shared" si="2"/>
        <v/>
      </c>
    </row>
    <row r="65" spans="1:9" x14ac:dyDescent="0.4">
      <c r="A65">
        <v>64</v>
      </c>
      <c r="B65" t="str">
        <f t="shared" si="0"/>
        <v>40</v>
      </c>
      <c r="C65" t="str">
        <f t="shared" si="3"/>
        <v>0040</v>
      </c>
      <c r="D65" t="str">
        <f t="shared" si="4"/>
        <v>40 00</v>
      </c>
      <c r="E65" t="str">
        <f t="shared" si="5"/>
        <v>4000</v>
      </c>
      <c r="F65" t="s">
        <v>72</v>
      </c>
      <c r="G65" t="s">
        <v>738</v>
      </c>
      <c r="H65" t="str">
        <f t="shared" si="1"/>
        <v>40005013</v>
      </c>
      <c r="I65" t="str">
        <f t="shared" si="2"/>
        <v/>
      </c>
    </row>
    <row r="66" spans="1:9" x14ac:dyDescent="0.4">
      <c r="A66">
        <v>65</v>
      </c>
      <c r="B66" t="str">
        <f t="shared" ref="B66:B129" si="7">_xlfn.LET(_xlpm.hex,DEC2HEX(A66),IF(LEN(_xlpm.hex)=1,"0"&amp;_xlpm.hex,_xlpm.hex))</f>
        <v>41</v>
      </c>
      <c r="C66" t="str">
        <f t="shared" si="3"/>
        <v>0041</v>
      </c>
      <c r="D66" t="str">
        <f t="shared" si="4"/>
        <v>41 00</v>
      </c>
      <c r="E66" t="str">
        <f t="shared" si="5"/>
        <v>4100</v>
      </c>
      <c r="F66" t="s">
        <v>73</v>
      </c>
      <c r="G66" t="s">
        <v>738</v>
      </c>
      <c r="H66" t="str">
        <f t="shared" ref="H66:H129" si="8">IF(A66&lt;256,TEXT(B66,"00")&amp;"005013",IF(MOD(A66,4)=0,DEC2HEX(_xlfn.BITRSHIFT(A66,2))&amp;"0F5013",""))</f>
        <v>41005013</v>
      </c>
      <c r="I66" t="str">
        <f t="shared" ref="I66:I129" si="9">IF(AND(A66&gt;255,MOD(A66,4)&lt;&gt;0),_xlfn.CONCAT("0",LEFT(B66,1),"0C4012",RIGHT(B66,2),"005012"),"")</f>
        <v/>
      </c>
    </row>
    <row r="67" spans="1:9" x14ac:dyDescent="0.4">
      <c r="A67">
        <v>66</v>
      </c>
      <c r="B67" t="str">
        <f t="shared" si="7"/>
        <v>42</v>
      </c>
      <c r="C67" t="str">
        <f t="shared" ref="C67:C130" si="10">DEC2HEX(A67,4)</f>
        <v>0042</v>
      </c>
      <c r="D67" t="str">
        <f t="shared" ref="D67:D130" si="11">RIGHT(C67,2)&amp;" "&amp;LEFT(C67,2)</f>
        <v>42 00</v>
      </c>
      <c r="E67" t="str">
        <f t="shared" ref="E67:E130" si="12">LEFT(D67,2)&amp;RIGHT(D67,2)</f>
        <v>4200</v>
      </c>
      <c r="F67" t="s">
        <v>74</v>
      </c>
      <c r="G67" t="s">
        <v>733</v>
      </c>
      <c r="H67" t="str">
        <f t="shared" si="8"/>
        <v>42005013</v>
      </c>
      <c r="I67" t="str">
        <f t="shared" si="9"/>
        <v/>
      </c>
    </row>
    <row r="68" spans="1:9" x14ac:dyDescent="0.4">
      <c r="A68">
        <v>67</v>
      </c>
      <c r="B68" t="str">
        <f t="shared" si="7"/>
        <v>43</v>
      </c>
      <c r="C68" t="str">
        <f t="shared" si="10"/>
        <v>0043</v>
      </c>
      <c r="D68" t="str">
        <f t="shared" si="11"/>
        <v>43 00</v>
      </c>
      <c r="E68" t="str">
        <f t="shared" si="12"/>
        <v>4300</v>
      </c>
      <c r="F68" t="s">
        <v>75</v>
      </c>
      <c r="G68" t="s">
        <v>733</v>
      </c>
      <c r="H68" t="str">
        <f t="shared" si="8"/>
        <v>43005013</v>
      </c>
      <c r="I68" t="str">
        <f t="shared" si="9"/>
        <v/>
      </c>
    </row>
    <row r="69" spans="1:9" x14ac:dyDescent="0.4">
      <c r="A69">
        <v>68</v>
      </c>
      <c r="B69" t="str">
        <f t="shared" si="7"/>
        <v>44</v>
      </c>
      <c r="C69" t="str">
        <f t="shared" si="10"/>
        <v>0044</v>
      </c>
      <c r="D69" t="str">
        <f t="shared" si="11"/>
        <v>44 00</v>
      </c>
      <c r="E69" t="str">
        <f t="shared" si="12"/>
        <v>4400</v>
      </c>
      <c r="F69" t="s">
        <v>76</v>
      </c>
      <c r="G69" t="s">
        <v>733</v>
      </c>
      <c r="H69" t="str">
        <f t="shared" si="8"/>
        <v>44005013</v>
      </c>
      <c r="I69" t="str">
        <f t="shared" si="9"/>
        <v/>
      </c>
    </row>
    <row r="70" spans="1:9" x14ac:dyDescent="0.4">
      <c r="A70">
        <v>69</v>
      </c>
      <c r="B70" t="str">
        <f t="shared" si="7"/>
        <v>45</v>
      </c>
      <c r="C70" t="str">
        <f t="shared" si="10"/>
        <v>0045</v>
      </c>
      <c r="D70" t="str">
        <f t="shared" si="11"/>
        <v>45 00</v>
      </c>
      <c r="E70" t="str">
        <f t="shared" si="12"/>
        <v>4500</v>
      </c>
      <c r="F70" t="s">
        <v>77</v>
      </c>
      <c r="G70" t="s">
        <v>733</v>
      </c>
      <c r="H70" t="str">
        <f t="shared" si="8"/>
        <v>45005013</v>
      </c>
      <c r="I70" t="str">
        <f t="shared" si="9"/>
        <v/>
      </c>
    </row>
    <row r="71" spans="1:9" x14ac:dyDescent="0.4">
      <c r="A71">
        <v>70</v>
      </c>
      <c r="B71" t="str">
        <f t="shared" si="7"/>
        <v>46</v>
      </c>
      <c r="C71" t="str">
        <f t="shared" si="10"/>
        <v>0046</v>
      </c>
      <c r="D71" t="str">
        <f t="shared" si="11"/>
        <v>46 00</v>
      </c>
      <c r="E71" t="str">
        <f t="shared" si="12"/>
        <v>4600</v>
      </c>
      <c r="F71" t="s">
        <v>78</v>
      </c>
      <c r="G71" t="s">
        <v>746</v>
      </c>
      <c r="H71" t="str">
        <f t="shared" si="8"/>
        <v>46005013</v>
      </c>
      <c r="I71" t="str">
        <f t="shared" si="9"/>
        <v/>
      </c>
    </row>
    <row r="72" spans="1:9" x14ac:dyDescent="0.4">
      <c r="A72">
        <v>71</v>
      </c>
      <c r="B72" t="str">
        <f t="shared" si="7"/>
        <v>47</v>
      </c>
      <c r="C72" t="str">
        <f t="shared" si="10"/>
        <v>0047</v>
      </c>
      <c r="D72" t="str">
        <f t="shared" si="11"/>
        <v>47 00</v>
      </c>
      <c r="E72" t="str">
        <f t="shared" si="12"/>
        <v>4700</v>
      </c>
      <c r="F72" t="s">
        <v>79</v>
      </c>
      <c r="G72" t="s">
        <v>739</v>
      </c>
      <c r="H72" t="str">
        <f t="shared" si="8"/>
        <v>47005013</v>
      </c>
      <c r="I72" t="str">
        <f t="shared" si="9"/>
        <v/>
      </c>
    </row>
    <row r="73" spans="1:9" x14ac:dyDescent="0.4">
      <c r="A73">
        <v>72</v>
      </c>
      <c r="B73" t="str">
        <f t="shared" si="7"/>
        <v>48</v>
      </c>
      <c r="C73" t="str">
        <f t="shared" si="10"/>
        <v>0048</v>
      </c>
      <c r="D73" t="str">
        <f t="shared" si="11"/>
        <v>48 00</v>
      </c>
      <c r="E73" t="str">
        <f t="shared" si="12"/>
        <v>4800</v>
      </c>
      <c r="F73" t="s">
        <v>80</v>
      </c>
      <c r="G73" t="s">
        <v>739</v>
      </c>
      <c r="H73" t="str">
        <f t="shared" si="8"/>
        <v>48005013</v>
      </c>
      <c r="I73" t="str">
        <f t="shared" si="9"/>
        <v/>
      </c>
    </row>
    <row r="74" spans="1:9" x14ac:dyDescent="0.4">
      <c r="A74">
        <v>73</v>
      </c>
      <c r="B74" t="str">
        <f t="shared" si="7"/>
        <v>49</v>
      </c>
      <c r="C74" t="str">
        <f t="shared" si="10"/>
        <v>0049</v>
      </c>
      <c r="D74" t="str">
        <f t="shared" si="11"/>
        <v>49 00</v>
      </c>
      <c r="E74" t="str">
        <f t="shared" si="12"/>
        <v>4900</v>
      </c>
      <c r="F74" t="s">
        <v>81</v>
      </c>
      <c r="G74" t="s">
        <v>739</v>
      </c>
      <c r="H74" t="str">
        <f t="shared" si="8"/>
        <v>49005013</v>
      </c>
      <c r="I74" t="str">
        <f t="shared" si="9"/>
        <v/>
      </c>
    </row>
    <row r="75" spans="1:9" x14ac:dyDescent="0.4">
      <c r="A75">
        <v>74</v>
      </c>
      <c r="B75" t="str">
        <f t="shared" si="7"/>
        <v>4A</v>
      </c>
      <c r="C75" t="str">
        <f t="shared" si="10"/>
        <v>004A</v>
      </c>
      <c r="D75" t="str">
        <f t="shared" si="11"/>
        <v>4A 00</v>
      </c>
      <c r="E75" t="str">
        <f t="shared" si="12"/>
        <v>4A00</v>
      </c>
      <c r="F75" t="s">
        <v>82</v>
      </c>
      <c r="G75" t="s">
        <v>732</v>
      </c>
      <c r="H75" t="str">
        <f t="shared" si="8"/>
        <v>4A005013</v>
      </c>
      <c r="I75" t="str">
        <f t="shared" si="9"/>
        <v/>
      </c>
    </row>
    <row r="76" spans="1:9" x14ac:dyDescent="0.4">
      <c r="A76">
        <v>75</v>
      </c>
      <c r="B76" t="str">
        <f t="shared" si="7"/>
        <v>4B</v>
      </c>
      <c r="C76" t="str">
        <f t="shared" si="10"/>
        <v>004B</v>
      </c>
      <c r="D76" t="str">
        <f t="shared" si="11"/>
        <v>4B 00</v>
      </c>
      <c r="E76" t="str">
        <f t="shared" si="12"/>
        <v>4B00</v>
      </c>
      <c r="F76" t="s">
        <v>83</v>
      </c>
      <c r="G76" t="s">
        <v>739</v>
      </c>
      <c r="H76" t="str">
        <f t="shared" si="8"/>
        <v>4B005013</v>
      </c>
      <c r="I76" t="str">
        <f t="shared" si="9"/>
        <v/>
      </c>
    </row>
    <row r="77" spans="1:9" x14ac:dyDescent="0.4">
      <c r="A77">
        <v>76</v>
      </c>
      <c r="B77" t="str">
        <f t="shared" si="7"/>
        <v>4C</v>
      </c>
      <c r="C77" t="str">
        <f t="shared" si="10"/>
        <v>004C</v>
      </c>
      <c r="D77" t="str">
        <f t="shared" si="11"/>
        <v>4C 00</v>
      </c>
      <c r="E77" t="str">
        <f t="shared" si="12"/>
        <v>4C00</v>
      </c>
      <c r="F77" t="s">
        <v>84</v>
      </c>
      <c r="G77" t="s">
        <v>739</v>
      </c>
      <c r="H77" t="str">
        <f t="shared" si="8"/>
        <v>4C005013</v>
      </c>
      <c r="I77" t="str">
        <f t="shared" si="9"/>
        <v/>
      </c>
    </row>
    <row r="78" spans="1:9" x14ac:dyDescent="0.4">
      <c r="A78">
        <v>77</v>
      </c>
      <c r="B78" t="str">
        <f t="shared" si="7"/>
        <v>4D</v>
      </c>
      <c r="C78" t="str">
        <f t="shared" si="10"/>
        <v>004D</v>
      </c>
      <c r="D78" t="str">
        <f t="shared" si="11"/>
        <v>4D 00</v>
      </c>
      <c r="E78" t="str">
        <f t="shared" si="12"/>
        <v>4D00</v>
      </c>
      <c r="F78" t="s">
        <v>85</v>
      </c>
      <c r="G78" t="s">
        <v>743</v>
      </c>
      <c r="H78" t="str">
        <f t="shared" si="8"/>
        <v>4D005013</v>
      </c>
      <c r="I78" t="str">
        <f t="shared" si="9"/>
        <v/>
      </c>
    </row>
    <row r="79" spans="1:9" x14ac:dyDescent="0.4">
      <c r="A79">
        <v>78</v>
      </c>
      <c r="B79" t="str">
        <f t="shared" si="7"/>
        <v>4E</v>
      </c>
      <c r="C79" t="str">
        <f t="shared" si="10"/>
        <v>004E</v>
      </c>
      <c r="D79" t="str">
        <f t="shared" si="11"/>
        <v>4E 00</v>
      </c>
      <c r="E79" t="str">
        <f t="shared" si="12"/>
        <v>4E00</v>
      </c>
      <c r="F79" t="s">
        <v>86</v>
      </c>
      <c r="G79" t="s">
        <v>739</v>
      </c>
      <c r="H79" t="str">
        <f t="shared" si="8"/>
        <v>4E005013</v>
      </c>
      <c r="I79" t="str">
        <f t="shared" si="9"/>
        <v/>
      </c>
    </row>
    <row r="80" spans="1:9" x14ac:dyDescent="0.4">
      <c r="A80">
        <v>79</v>
      </c>
      <c r="B80" t="str">
        <f t="shared" si="7"/>
        <v>4F</v>
      </c>
      <c r="C80" t="str">
        <f t="shared" si="10"/>
        <v>004F</v>
      </c>
      <c r="D80" t="str">
        <f t="shared" si="11"/>
        <v>4F 00</v>
      </c>
      <c r="E80" t="str">
        <f t="shared" si="12"/>
        <v>4F00</v>
      </c>
      <c r="F80" t="s">
        <v>87</v>
      </c>
      <c r="G80" t="s">
        <v>739</v>
      </c>
      <c r="H80" t="str">
        <f t="shared" si="8"/>
        <v>4F005013</v>
      </c>
      <c r="I80" t="str">
        <f t="shared" si="9"/>
        <v/>
      </c>
    </row>
    <row r="81" spans="1:9" x14ac:dyDescent="0.4">
      <c r="A81">
        <v>80</v>
      </c>
      <c r="B81" t="str">
        <f t="shared" si="7"/>
        <v>50</v>
      </c>
      <c r="C81" t="str">
        <f t="shared" si="10"/>
        <v>0050</v>
      </c>
      <c r="D81" t="str">
        <f t="shared" si="11"/>
        <v>50 00</v>
      </c>
      <c r="E81" t="str">
        <f t="shared" si="12"/>
        <v>5000</v>
      </c>
      <c r="F81" t="s">
        <v>88</v>
      </c>
      <c r="G81" t="s">
        <v>739</v>
      </c>
      <c r="H81" t="str">
        <f t="shared" si="8"/>
        <v>50005013</v>
      </c>
      <c r="I81" t="str">
        <f t="shared" si="9"/>
        <v/>
      </c>
    </row>
    <row r="82" spans="1:9" x14ac:dyDescent="0.4">
      <c r="A82">
        <v>81</v>
      </c>
      <c r="B82" t="str">
        <f t="shared" si="7"/>
        <v>51</v>
      </c>
      <c r="C82" t="str">
        <f t="shared" si="10"/>
        <v>0051</v>
      </c>
      <c r="D82" t="str">
        <f t="shared" si="11"/>
        <v>51 00</v>
      </c>
      <c r="E82" t="str">
        <f t="shared" si="12"/>
        <v>5100</v>
      </c>
      <c r="F82" t="s">
        <v>89</v>
      </c>
      <c r="G82" t="s">
        <v>744</v>
      </c>
      <c r="H82" t="str">
        <f t="shared" si="8"/>
        <v>51005013</v>
      </c>
      <c r="I82" t="str">
        <f t="shared" si="9"/>
        <v/>
      </c>
    </row>
    <row r="83" spans="1:9" x14ac:dyDescent="0.4">
      <c r="A83">
        <v>82</v>
      </c>
      <c r="B83" t="str">
        <f t="shared" si="7"/>
        <v>52</v>
      </c>
      <c r="C83" t="str">
        <f t="shared" si="10"/>
        <v>0052</v>
      </c>
      <c r="D83" t="str">
        <f t="shared" si="11"/>
        <v>52 00</v>
      </c>
      <c r="E83" t="str">
        <f t="shared" si="12"/>
        <v>5200</v>
      </c>
      <c r="F83" t="s">
        <v>90</v>
      </c>
      <c r="G83" t="s">
        <v>747</v>
      </c>
      <c r="H83" t="str">
        <f t="shared" si="8"/>
        <v>52005013</v>
      </c>
      <c r="I83" t="str">
        <f t="shared" si="9"/>
        <v/>
      </c>
    </row>
    <row r="84" spans="1:9" x14ac:dyDescent="0.4">
      <c r="A84">
        <v>83</v>
      </c>
      <c r="B84" t="str">
        <f t="shared" si="7"/>
        <v>53</v>
      </c>
      <c r="C84" t="str">
        <f t="shared" si="10"/>
        <v>0053</v>
      </c>
      <c r="D84" t="str">
        <f t="shared" si="11"/>
        <v>53 00</v>
      </c>
      <c r="E84" t="str">
        <f t="shared" si="12"/>
        <v>5300</v>
      </c>
      <c r="F84" t="s">
        <v>91</v>
      </c>
      <c r="G84" t="s">
        <v>735</v>
      </c>
      <c r="H84" t="str">
        <f t="shared" si="8"/>
        <v>53005013</v>
      </c>
      <c r="I84" t="str">
        <f t="shared" si="9"/>
        <v/>
      </c>
    </row>
    <row r="85" spans="1:9" x14ac:dyDescent="0.4">
      <c r="A85">
        <v>84</v>
      </c>
      <c r="B85" t="str">
        <f t="shared" si="7"/>
        <v>54</v>
      </c>
      <c r="C85" t="str">
        <f t="shared" si="10"/>
        <v>0054</v>
      </c>
      <c r="D85" t="str">
        <f t="shared" si="11"/>
        <v>54 00</v>
      </c>
      <c r="E85" t="str">
        <f t="shared" si="12"/>
        <v>5400</v>
      </c>
      <c r="F85" t="s">
        <v>92</v>
      </c>
      <c r="G85" t="s">
        <v>737</v>
      </c>
      <c r="H85" t="str">
        <f t="shared" si="8"/>
        <v>54005013</v>
      </c>
      <c r="I85" t="str">
        <f t="shared" si="9"/>
        <v/>
      </c>
    </row>
    <row r="86" spans="1:9" x14ac:dyDescent="0.4">
      <c r="A86">
        <v>85</v>
      </c>
      <c r="B86" t="str">
        <f t="shared" si="7"/>
        <v>55</v>
      </c>
      <c r="C86" t="str">
        <f t="shared" si="10"/>
        <v>0055</v>
      </c>
      <c r="D86" t="str">
        <f t="shared" si="11"/>
        <v>55 00</v>
      </c>
      <c r="E86" t="str">
        <f t="shared" si="12"/>
        <v>5500</v>
      </c>
      <c r="F86" t="s">
        <v>93</v>
      </c>
      <c r="G86" t="s">
        <v>737</v>
      </c>
      <c r="H86" t="str">
        <f t="shared" si="8"/>
        <v>55005013</v>
      </c>
      <c r="I86" t="str">
        <f t="shared" si="9"/>
        <v/>
      </c>
    </row>
    <row r="87" spans="1:9" x14ac:dyDescent="0.4">
      <c r="A87">
        <v>86</v>
      </c>
      <c r="B87" t="str">
        <f t="shared" si="7"/>
        <v>56</v>
      </c>
      <c r="C87" t="str">
        <f t="shared" si="10"/>
        <v>0056</v>
      </c>
      <c r="D87" t="str">
        <f t="shared" si="11"/>
        <v>56 00</v>
      </c>
      <c r="E87" t="str">
        <f t="shared" si="12"/>
        <v>5600</v>
      </c>
      <c r="F87" t="s">
        <v>94</v>
      </c>
      <c r="G87" t="s">
        <v>737</v>
      </c>
      <c r="H87" t="str">
        <f t="shared" si="8"/>
        <v>56005013</v>
      </c>
      <c r="I87" t="str">
        <f t="shared" si="9"/>
        <v/>
      </c>
    </row>
    <row r="88" spans="1:9" x14ac:dyDescent="0.4">
      <c r="A88">
        <v>87</v>
      </c>
      <c r="B88" t="str">
        <f t="shared" si="7"/>
        <v>57</v>
      </c>
      <c r="C88" t="str">
        <f t="shared" si="10"/>
        <v>0057</v>
      </c>
      <c r="D88" t="str">
        <f t="shared" si="11"/>
        <v>57 00</v>
      </c>
      <c r="E88" t="str">
        <f t="shared" si="12"/>
        <v>5700</v>
      </c>
      <c r="F88" t="s">
        <v>95</v>
      </c>
      <c r="G88" t="s">
        <v>737</v>
      </c>
      <c r="H88" t="str">
        <f t="shared" si="8"/>
        <v>57005013</v>
      </c>
      <c r="I88" t="str">
        <f t="shared" si="9"/>
        <v/>
      </c>
    </row>
    <row r="89" spans="1:9" x14ac:dyDescent="0.4">
      <c r="A89">
        <v>88</v>
      </c>
      <c r="B89" t="str">
        <f t="shared" si="7"/>
        <v>58</v>
      </c>
      <c r="C89" t="str">
        <f t="shared" si="10"/>
        <v>0058</v>
      </c>
      <c r="D89" t="str">
        <f t="shared" si="11"/>
        <v>58 00</v>
      </c>
      <c r="E89" t="str">
        <f t="shared" si="12"/>
        <v>5800</v>
      </c>
      <c r="F89" t="s">
        <v>96</v>
      </c>
      <c r="G89" t="s">
        <v>746</v>
      </c>
      <c r="H89" t="str">
        <f t="shared" si="8"/>
        <v>58005013</v>
      </c>
      <c r="I89" t="str">
        <f t="shared" si="9"/>
        <v/>
      </c>
    </row>
    <row r="90" spans="1:9" x14ac:dyDescent="0.4">
      <c r="A90">
        <v>89</v>
      </c>
      <c r="B90" t="str">
        <f t="shared" si="7"/>
        <v>59</v>
      </c>
      <c r="C90" t="str">
        <f t="shared" si="10"/>
        <v>0059</v>
      </c>
      <c r="D90" t="str">
        <f t="shared" si="11"/>
        <v>59 00</v>
      </c>
      <c r="E90" t="str">
        <f t="shared" si="12"/>
        <v>5900</v>
      </c>
      <c r="F90" t="s">
        <v>97</v>
      </c>
      <c r="G90" t="s">
        <v>742</v>
      </c>
      <c r="H90" t="str">
        <f t="shared" si="8"/>
        <v>59005013</v>
      </c>
      <c r="I90" t="str">
        <f t="shared" si="9"/>
        <v/>
      </c>
    </row>
    <row r="91" spans="1:9" x14ac:dyDescent="0.4">
      <c r="A91">
        <v>90</v>
      </c>
      <c r="B91" t="str">
        <f t="shared" si="7"/>
        <v>5A</v>
      </c>
      <c r="C91" t="str">
        <f t="shared" si="10"/>
        <v>005A</v>
      </c>
      <c r="D91" t="str">
        <f t="shared" si="11"/>
        <v>5A 00</v>
      </c>
      <c r="E91" t="str">
        <f t="shared" si="12"/>
        <v>5A00</v>
      </c>
      <c r="F91" t="s">
        <v>98</v>
      </c>
      <c r="G91" t="s">
        <v>742</v>
      </c>
      <c r="H91" t="str">
        <f t="shared" si="8"/>
        <v>5A005013</v>
      </c>
      <c r="I91" t="str">
        <f t="shared" si="9"/>
        <v/>
      </c>
    </row>
    <row r="92" spans="1:9" x14ac:dyDescent="0.4">
      <c r="A92">
        <v>91</v>
      </c>
      <c r="B92" t="str">
        <f t="shared" si="7"/>
        <v>5B</v>
      </c>
      <c r="C92" t="str">
        <f t="shared" si="10"/>
        <v>005B</v>
      </c>
      <c r="D92" t="str">
        <f t="shared" si="11"/>
        <v>5B 00</v>
      </c>
      <c r="E92" t="str">
        <f t="shared" si="12"/>
        <v>5B00</v>
      </c>
      <c r="F92" t="s">
        <v>99</v>
      </c>
      <c r="G92" t="s">
        <v>742</v>
      </c>
      <c r="H92" t="str">
        <f t="shared" si="8"/>
        <v>5B005013</v>
      </c>
      <c r="I92" t="str">
        <f t="shared" si="9"/>
        <v/>
      </c>
    </row>
    <row r="93" spans="1:9" x14ac:dyDescent="0.4">
      <c r="A93">
        <v>92</v>
      </c>
      <c r="B93" t="str">
        <f t="shared" si="7"/>
        <v>5C</v>
      </c>
      <c r="C93" t="str">
        <f t="shared" si="10"/>
        <v>005C</v>
      </c>
      <c r="D93" t="str">
        <f t="shared" si="11"/>
        <v>5C 00</v>
      </c>
      <c r="E93" t="str">
        <f t="shared" si="12"/>
        <v>5C00</v>
      </c>
      <c r="F93" t="s">
        <v>100</v>
      </c>
      <c r="G93" t="s">
        <v>743</v>
      </c>
      <c r="H93" t="str">
        <f t="shared" si="8"/>
        <v>5C005013</v>
      </c>
      <c r="I93" t="str">
        <f t="shared" si="9"/>
        <v/>
      </c>
    </row>
    <row r="94" spans="1:9" x14ac:dyDescent="0.4">
      <c r="A94">
        <v>93</v>
      </c>
      <c r="B94" t="str">
        <f t="shared" si="7"/>
        <v>5D</v>
      </c>
      <c r="C94" t="str">
        <f t="shared" si="10"/>
        <v>005D</v>
      </c>
      <c r="D94" t="str">
        <f t="shared" si="11"/>
        <v>5D 00</v>
      </c>
      <c r="E94" t="str">
        <f t="shared" si="12"/>
        <v>5D00</v>
      </c>
      <c r="F94" t="s">
        <v>101</v>
      </c>
      <c r="G94" t="s">
        <v>102</v>
      </c>
      <c r="H94" t="str">
        <f t="shared" si="8"/>
        <v>5D005013</v>
      </c>
      <c r="I94" t="str">
        <f t="shared" si="9"/>
        <v/>
      </c>
    </row>
    <row r="95" spans="1:9" x14ac:dyDescent="0.4">
      <c r="A95">
        <v>94</v>
      </c>
      <c r="B95" t="str">
        <f t="shared" si="7"/>
        <v>5E</v>
      </c>
      <c r="C95" t="str">
        <f t="shared" si="10"/>
        <v>005E</v>
      </c>
      <c r="D95" t="str">
        <f t="shared" si="11"/>
        <v>5E 00</v>
      </c>
      <c r="E95" t="str">
        <f t="shared" si="12"/>
        <v>5E00</v>
      </c>
      <c r="F95" t="s">
        <v>102</v>
      </c>
      <c r="G95" t="s">
        <v>102</v>
      </c>
      <c r="H95" t="str">
        <f t="shared" si="8"/>
        <v>5E005013</v>
      </c>
      <c r="I95" t="str">
        <f t="shared" si="9"/>
        <v/>
      </c>
    </row>
    <row r="96" spans="1:9" x14ac:dyDescent="0.4">
      <c r="A96">
        <v>95</v>
      </c>
      <c r="B96" t="str">
        <f t="shared" si="7"/>
        <v>5F</v>
      </c>
      <c r="C96" t="str">
        <f t="shared" si="10"/>
        <v>005F</v>
      </c>
      <c r="D96" t="str">
        <f t="shared" si="11"/>
        <v>5F 00</v>
      </c>
      <c r="E96" t="str">
        <f t="shared" si="12"/>
        <v>5F00</v>
      </c>
      <c r="F96" t="s">
        <v>103</v>
      </c>
      <c r="G96" t="s">
        <v>102</v>
      </c>
      <c r="H96" t="str">
        <f t="shared" si="8"/>
        <v>5F005013</v>
      </c>
      <c r="I96" t="str">
        <f t="shared" si="9"/>
        <v/>
      </c>
    </row>
    <row r="97" spans="1:9" x14ac:dyDescent="0.4">
      <c r="A97">
        <v>96</v>
      </c>
      <c r="B97" t="str">
        <f t="shared" si="7"/>
        <v>60</v>
      </c>
      <c r="C97" t="str">
        <f t="shared" si="10"/>
        <v>0060</v>
      </c>
      <c r="D97" t="str">
        <f t="shared" si="11"/>
        <v>60 00</v>
      </c>
      <c r="E97" t="str">
        <f t="shared" si="12"/>
        <v>6000</v>
      </c>
      <c r="F97" t="s">
        <v>104</v>
      </c>
      <c r="G97" t="s">
        <v>102</v>
      </c>
      <c r="H97" t="str">
        <f t="shared" si="8"/>
        <v>60005013</v>
      </c>
      <c r="I97" t="str">
        <f t="shared" si="9"/>
        <v/>
      </c>
    </row>
    <row r="98" spans="1:9" x14ac:dyDescent="0.4">
      <c r="A98">
        <v>97</v>
      </c>
      <c r="B98" t="str">
        <f t="shared" si="7"/>
        <v>61</v>
      </c>
      <c r="C98" t="str">
        <f t="shared" si="10"/>
        <v>0061</v>
      </c>
      <c r="D98" t="str">
        <f t="shared" si="11"/>
        <v>61 00</v>
      </c>
      <c r="E98" t="str">
        <f t="shared" si="12"/>
        <v>6100</v>
      </c>
      <c r="F98" t="s">
        <v>105</v>
      </c>
      <c r="G98" t="s">
        <v>102</v>
      </c>
      <c r="H98" t="str">
        <f t="shared" si="8"/>
        <v>61005013</v>
      </c>
      <c r="I98" t="str">
        <f t="shared" si="9"/>
        <v/>
      </c>
    </row>
    <row r="99" spans="1:9" x14ac:dyDescent="0.4">
      <c r="A99">
        <v>98</v>
      </c>
      <c r="B99" t="str">
        <f t="shared" si="7"/>
        <v>62</v>
      </c>
      <c r="C99" t="str">
        <f t="shared" si="10"/>
        <v>0062</v>
      </c>
      <c r="D99" t="str">
        <f t="shared" si="11"/>
        <v>62 00</v>
      </c>
      <c r="E99" t="str">
        <f t="shared" si="12"/>
        <v>6200</v>
      </c>
      <c r="F99" t="s">
        <v>106</v>
      </c>
      <c r="G99" t="s">
        <v>732</v>
      </c>
      <c r="H99" t="str">
        <f t="shared" si="8"/>
        <v>62005013</v>
      </c>
      <c r="I99" t="str">
        <f t="shared" si="9"/>
        <v/>
      </c>
    </row>
    <row r="100" spans="1:9" x14ac:dyDescent="0.4">
      <c r="A100">
        <v>99</v>
      </c>
      <c r="B100" t="str">
        <f t="shared" si="7"/>
        <v>63</v>
      </c>
      <c r="C100" t="str">
        <f t="shared" si="10"/>
        <v>0063</v>
      </c>
      <c r="D100" t="str">
        <f t="shared" si="11"/>
        <v>63 00</v>
      </c>
      <c r="E100" t="str">
        <f t="shared" si="12"/>
        <v>6300</v>
      </c>
      <c r="F100" t="s">
        <v>107</v>
      </c>
      <c r="G100" t="s">
        <v>732</v>
      </c>
      <c r="H100" t="str">
        <f t="shared" si="8"/>
        <v>63005013</v>
      </c>
      <c r="I100" t="str">
        <f t="shared" si="9"/>
        <v/>
      </c>
    </row>
    <row r="101" spans="1:9" x14ac:dyDescent="0.4">
      <c r="A101">
        <v>100</v>
      </c>
      <c r="B101" t="str">
        <f t="shared" si="7"/>
        <v>64</v>
      </c>
      <c r="C101" t="str">
        <f t="shared" si="10"/>
        <v>0064</v>
      </c>
      <c r="D101" t="str">
        <f t="shared" si="11"/>
        <v>64 00</v>
      </c>
      <c r="E101" t="str">
        <f t="shared" si="12"/>
        <v>6400</v>
      </c>
      <c r="F101" t="s">
        <v>108</v>
      </c>
      <c r="G101" t="s">
        <v>102</v>
      </c>
      <c r="H101" t="str">
        <f t="shared" si="8"/>
        <v>64005013</v>
      </c>
      <c r="I101" t="str">
        <f t="shared" si="9"/>
        <v/>
      </c>
    </row>
    <row r="102" spans="1:9" x14ac:dyDescent="0.4">
      <c r="A102">
        <v>101</v>
      </c>
      <c r="B102" t="str">
        <f t="shared" si="7"/>
        <v>65</v>
      </c>
      <c r="C102" t="str">
        <f t="shared" si="10"/>
        <v>0065</v>
      </c>
      <c r="D102" t="str">
        <f t="shared" si="11"/>
        <v>65 00</v>
      </c>
      <c r="E102" t="str">
        <f t="shared" si="12"/>
        <v>6500</v>
      </c>
      <c r="F102" t="s">
        <v>109</v>
      </c>
      <c r="G102" t="s">
        <v>748</v>
      </c>
      <c r="H102" t="str">
        <f t="shared" si="8"/>
        <v>65005013</v>
      </c>
      <c r="I102" t="str">
        <f t="shared" si="9"/>
        <v/>
      </c>
    </row>
    <row r="103" spans="1:9" x14ac:dyDescent="0.4">
      <c r="A103">
        <v>102</v>
      </c>
      <c r="B103" t="str">
        <f t="shared" si="7"/>
        <v>66</v>
      </c>
      <c r="C103" t="str">
        <f t="shared" si="10"/>
        <v>0066</v>
      </c>
      <c r="D103" t="str">
        <f t="shared" si="11"/>
        <v>66 00</v>
      </c>
      <c r="E103" t="str">
        <f t="shared" si="12"/>
        <v>6600</v>
      </c>
      <c r="F103" t="s">
        <v>110</v>
      </c>
      <c r="G103" t="s">
        <v>732</v>
      </c>
      <c r="H103" t="str">
        <f t="shared" si="8"/>
        <v>66005013</v>
      </c>
      <c r="I103" t="str">
        <f t="shared" si="9"/>
        <v/>
      </c>
    </row>
    <row r="104" spans="1:9" x14ac:dyDescent="0.4">
      <c r="A104">
        <v>103</v>
      </c>
      <c r="B104" t="str">
        <f t="shared" si="7"/>
        <v>67</v>
      </c>
      <c r="C104" t="str">
        <f t="shared" si="10"/>
        <v>0067</v>
      </c>
      <c r="D104" t="str">
        <f t="shared" si="11"/>
        <v>67 00</v>
      </c>
      <c r="E104" t="str">
        <f t="shared" si="12"/>
        <v>6700</v>
      </c>
      <c r="F104" t="s">
        <v>111</v>
      </c>
      <c r="G104" t="s">
        <v>732</v>
      </c>
      <c r="H104" t="str">
        <f t="shared" si="8"/>
        <v>67005013</v>
      </c>
      <c r="I104" t="str">
        <f t="shared" si="9"/>
        <v/>
      </c>
    </row>
    <row r="105" spans="1:9" x14ac:dyDescent="0.4">
      <c r="A105">
        <v>104</v>
      </c>
      <c r="B105" t="str">
        <f t="shared" si="7"/>
        <v>68</v>
      </c>
      <c r="C105" t="str">
        <f t="shared" si="10"/>
        <v>0068</v>
      </c>
      <c r="D105" t="str">
        <f t="shared" si="11"/>
        <v>68 00</v>
      </c>
      <c r="E105" t="str">
        <f t="shared" si="12"/>
        <v>6800</v>
      </c>
      <c r="F105" t="s">
        <v>112</v>
      </c>
      <c r="G105" t="s">
        <v>732</v>
      </c>
      <c r="H105" t="str">
        <f t="shared" si="8"/>
        <v>68005013</v>
      </c>
      <c r="I105" t="str">
        <f t="shared" si="9"/>
        <v/>
      </c>
    </row>
    <row r="106" spans="1:9" x14ac:dyDescent="0.4">
      <c r="A106">
        <v>105</v>
      </c>
      <c r="B106" t="str">
        <f t="shared" si="7"/>
        <v>69</v>
      </c>
      <c r="C106" t="str">
        <f t="shared" si="10"/>
        <v>0069</v>
      </c>
      <c r="D106" t="str">
        <f t="shared" si="11"/>
        <v>69 00</v>
      </c>
      <c r="E106" t="str">
        <f t="shared" si="12"/>
        <v>6900</v>
      </c>
      <c r="F106" t="s">
        <v>113</v>
      </c>
      <c r="G106" t="s">
        <v>732</v>
      </c>
      <c r="H106" t="str">
        <f t="shared" si="8"/>
        <v>69005013</v>
      </c>
      <c r="I106" t="str">
        <f t="shared" si="9"/>
        <v/>
      </c>
    </row>
    <row r="107" spans="1:9" x14ac:dyDescent="0.4">
      <c r="A107">
        <v>106</v>
      </c>
      <c r="B107" t="str">
        <f t="shared" si="7"/>
        <v>6A</v>
      </c>
      <c r="C107" t="str">
        <f t="shared" si="10"/>
        <v>006A</v>
      </c>
      <c r="D107" t="str">
        <f t="shared" si="11"/>
        <v>6A 00</v>
      </c>
      <c r="E107" t="str">
        <f t="shared" si="12"/>
        <v>6A00</v>
      </c>
      <c r="F107" t="s">
        <v>114</v>
      </c>
      <c r="G107" t="s">
        <v>732</v>
      </c>
      <c r="H107" t="str">
        <f t="shared" si="8"/>
        <v>6A005013</v>
      </c>
      <c r="I107" t="str">
        <f t="shared" si="9"/>
        <v/>
      </c>
    </row>
    <row r="108" spans="1:9" x14ac:dyDescent="0.4">
      <c r="A108">
        <v>107</v>
      </c>
      <c r="B108" t="str">
        <f t="shared" si="7"/>
        <v>6B</v>
      </c>
      <c r="C108" t="str">
        <f t="shared" si="10"/>
        <v>006B</v>
      </c>
      <c r="D108" t="str">
        <f t="shared" si="11"/>
        <v>6B 00</v>
      </c>
      <c r="E108" t="str">
        <f t="shared" si="12"/>
        <v>6B00</v>
      </c>
      <c r="F108" t="s">
        <v>115</v>
      </c>
      <c r="G108" t="s">
        <v>732</v>
      </c>
      <c r="H108" t="str">
        <f t="shared" si="8"/>
        <v>6B005013</v>
      </c>
      <c r="I108" t="str">
        <f t="shared" si="9"/>
        <v/>
      </c>
    </row>
    <row r="109" spans="1:9" x14ac:dyDescent="0.4">
      <c r="A109">
        <v>108</v>
      </c>
      <c r="B109" t="str">
        <f t="shared" si="7"/>
        <v>6C</v>
      </c>
      <c r="C109" t="str">
        <f t="shared" si="10"/>
        <v>006C</v>
      </c>
      <c r="D109" t="str">
        <f t="shared" si="11"/>
        <v>6C 00</v>
      </c>
      <c r="E109" t="str">
        <f t="shared" si="12"/>
        <v>6C00</v>
      </c>
      <c r="F109" t="s">
        <v>116</v>
      </c>
      <c r="G109" t="s">
        <v>732</v>
      </c>
      <c r="H109" t="str">
        <f t="shared" si="8"/>
        <v>6C005013</v>
      </c>
      <c r="I109" t="str">
        <f t="shared" si="9"/>
        <v/>
      </c>
    </row>
    <row r="110" spans="1:9" x14ac:dyDescent="0.4">
      <c r="A110">
        <v>109</v>
      </c>
      <c r="B110" t="str">
        <f t="shared" si="7"/>
        <v>6D</v>
      </c>
      <c r="C110" t="str">
        <f t="shared" si="10"/>
        <v>006D</v>
      </c>
      <c r="D110" t="str">
        <f t="shared" si="11"/>
        <v>6D 00</v>
      </c>
      <c r="E110" t="str">
        <f t="shared" si="12"/>
        <v>6D00</v>
      </c>
      <c r="F110" t="s">
        <v>117</v>
      </c>
      <c r="G110" t="s">
        <v>748</v>
      </c>
      <c r="H110" t="str">
        <f t="shared" si="8"/>
        <v>6D005013</v>
      </c>
      <c r="I110" t="str">
        <f t="shared" si="9"/>
        <v/>
      </c>
    </row>
    <row r="111" spans="1:9" x14ac:dyDescent="0.4">
      <c r="A111">
        <v>110</v>
      </c>
      <c r="B111" t="str">
        <f t="shared" si="7"/>
        <v>6E</v>
      </c>
      <c r="C111" t="str">
        <f t="shared" si="10"/>
        <v>006E</v>
      </c>
      <c r="D111" t="str">
        <f t="shared" si="11"/>
        <v>6E 00</v>
      </c>
      <c r="E111" t="str">
        <f t="shared" si="12"/>
        <v>6E00</v>
      </c>
      <c r="F111" t="s">
        <v>118</v>
      </c>
      <c r="G111" t="s">
        <v>745</v>
      </c>
      <c r="H111" t="str">
        <f t="shared" si="8"/>
        <v>6E005013</v>
      </c>
      <c r="I111" t="str">
        <f t="shared" si="9"/>
        <v/>
      </c>
    </row>
    <row r="112" spans="1:9" x14ac:dyDescent="0.4">
      <c r="A112">
        <v>111</v>
      </c>
      <c r="B112" t="str">
        <f t="shared" si="7"/>
        <v>6F</v>
      </c>
      <c r="C112" t="str">
        <f t="shared" si="10"/>
        <v>006F</v>
      </c>
      <c r="D112" t="str">
        <f t="shared" si="11"/>
        <v>6F 00</v>
      </c>
      <c r="E112" t="str">
        <f t="shared" si="12"/>
        <v>6F00</v>
      </c>
      <c r="F112" t="s">
        <v>119</v>
      </c>
      <c r="G112" t="s">
        <v>732</v>
      </c>
      <c r="H112" t="str">
        <f t="shared" si="8"/>
        <v>6F005013</v>
      </c>
      <c r="I112" t="str">
        <f t="shared" si="9"/>
        <v/>
      </c>
    </row>
    <row r="113" spans="1:10" x14ac:dyDescent="0.4">
      <c r="A113">
        <v>112</v>
      </c>
      <c r="B113" t="str">
        <f t="shared" si="7"/>
        <v>70</v>
      </c>
      <c r="C113" t="str">
        <f t="shared" si="10"/>
        <v>0070</v>
      </c>
      <c r="D113" t="str">
        <f t="shared" si="11"/>
        <v>70 00</v>
      </c>
      <c r="E113" t="str">
        <f t="shared" si="12"/>
        <v>7000</v>
      </c>
      <c r="F113" t="s">
        <v>120</v>
      </c>
      <c r="G113" t="s">
        <v>102</v>
      </c>
      <c r="H113" t="str">
        <f t="shared" si="8"/>
        <v>70005013</v>
      </c>
      <c r="I113" t="str">
        <f t="shared" si="9"/>
        <v/>
      </c>
    </row>
    <row r="114" spans="1:10" x14ac:dyDescent="0.4">
      <c r="A114">
        <v>113</v>
      </c>
      <c r="B114" t="str">
        <f t="shared" si="7"/>
        <v>71</v>
      </c>
      <c r="C114" t="str">
        <f t="shared" si="10"/>
        <v>0071</v>
      </c>
      <c r="D114" t="str">
        <f t="shared" si="11"/>
        <v>71 00</v>
      </c>
      <c r="E114" t="str">
        <f t="shared" si="12"/>
        <v>7100</v>
      </c>
      <c r="F114" t="s">
        <v>121</v>
      </c>
      <c r="G114" t="s">
        <v>102</v>
      </c>
      <c r="H114" t="str">
        <f t="shared" si="8"/>
        <v>71005013</v>
      </c>
      <c r="I114" t="str">
        <f t="shared" si="9"/>
        <v/>
      </c>
    </row>
    <row r="115" spans="1:10" x14ac:dyDescent="0.4">
      <c r="A115">
        <v>114</v>
      </c>
      <c r="B115" t="str">
        <f t="shared" si="7"/>
        <v>72</v>
      </c>
      <c r="C115" t="str">
        <f t="shared" si="10"/>
        <v>0072</v>
      </c>
      <c r="D115" t="str">
        <f t="shared" si="11"/>
        <v>72 00</v>
      </c>
      <c r="E115" t="str">
        <f t="shared" si="12"/>
        <v>7200</v>
      </c>
      <c r="F115" t="s">
        <v>122</v>
      </c>
      <c r="G115" t="s">
        <v>736</v>
      </c>
      <c r="H115" t="str">
        <f t="shared" si="8"/>
        <v>72005013</v>
      </c>
      <c r="I115" t="str">
        <f t="shared" si="9"/>
        <v/>
      </c>
    </row>
    <row r="116" spans="1:10" x14ac:dyDescent="0.4">
      <c r="A116">
        <v>115</v>
      </c>
      <c r="B116" t="str">
        <f t="shared" si="7"/>
        <v>73</v>
      </c>
      <c r="C116" t="str">
        <f t="shared" si="10"/>
        <v>0073</v>
      </c>
      <c r="D116" t="str">
        <f t="shared" si="11"/>
        <v>73 00</v>
      </c>
      <c r="E116" t="str">
        <f t="shared" si="12"/>
        <v>7300</v>
      </c>
      <c r="F116" t="s">
        <v>123</v>
      </c>
      <c r="G116" t="s">
        <v>102</v>
      </c>
      <c r="H116" t="str">
        <f t="shared" si="8"/>
        <v>73005013</v>
      </c>
      <c r="I116" t="str">
        <f t="shared" si="9"/>
        <v/>
      </c>
    </row>
    <row r="117" spans="1:10" x14ac:dyDescent="0.4">
      <c r="A117">
        <v>116</v>
      </c>
      <c r="B117" t="str">
        <f t="shared" si="7"/>
        <v>74</v>
      </c>
      <c r="C117" t="str">
        <f t="shared" si="10"/>
        <v>0074</v>
      </c>
      <c r="D117" t="str">
        <f t="shared" si="11"/>
        <v>74 00</v>
      </c>
      <c r="E117" t="str">
        <f t="shared" si="12"/>
        <v>7400</v>
      </c>
      <c r="F117" t="s">
        <v>124</v>
      </c>
      <c r="G117" t="s">
        <v>732</v>
      </c>
      <c r="H117" t="str">
        <f t="shared" si="8"/>
        <v>74005013</v>
      </c>
      <c r="I117" t="str">
        <f t="shared" si="9"/>
        <v/>
      </c>
    </row>
    <row r="118" spans="1:10" x14ac:dyDescent="0.4">
      <c r="A118">
        <v>117</v>
      </c>
      <c r="B118" t="str">
        <f t="shared" si="7"/>
        <v>75</v>
      </c>
      <c r="C118" t="str">
        <f t="shared" si="10"/>
        <v>0075</v>
      </c>
      <c r="D118" t="str">
        <f t="shared" si="11"/>
        <v>75 00</v>
      </c>
      <c r="E118" t="str">
        <f t="shared" si="12"/>
        <v>7500</v>
      </c>
      <c r="F118" t="s">
        <v>125</v>
      </c>
      <c r="G118" t="s">
        <v>732</v>
      </c>
      <c r="H118" t="str">
        <f t="shared" si="8"/>
        <v>75005013</v>
      </c>
      <c r="I118" t="str">
        <f t="shared" si="9"/>
        <v/>
      </c>
      <c r="J118">
        <v>1</v>
      </c>
    </row>
    <row r="119" spans="1:10" x14ac:dyDescent="0.4">
      <c r="A119">
        <v>118</v>
      </c>
      <c r="B119" t="str">
        <f t="shared" si="7"/>
        <v>76</v>
      </c>
      <c r="C119" t="str">
        <f t="shared" si="10"/>
        <v>0076</v>
      </c>
      <c r="D119" t="str">
        <f t="shared" si="11"/>
        <v>76 00</v>
      </c>
      <c r="E119" t="str">
        <f t="shared" si="12"/>
        <v>7600</v>
      </c>
      <c r="F119" t="s">
        <v>126</v>
      </c>
      <c r="G119" t="s">
        <v>732</v>
      </c>
      <c r="H119" t="str">
        <f t="shared" si="8"/>
        <v>76005013</v>
      </c>
      <c r="I119" t="str">
        <f t="shared" si="9"/>
        <v/>
      </c>
    </row>
    <row r="120" spans="1:10" x14ac:dyDescent="0.4">
      <c r="A120">
        <v>119</v>
      </c>
      <c r="B120" t="str">
        <f t="shared" si="7"/>
        <v>77</v>
      </c>
      <c r="C120" t="str">
        <f t="shared" si="10"/>
        <v>0077</v>
      </c>
      <c r="D120" t="str">
        <f t="shared" si="11"/>
        <v>77 00</v>
      </c>
      <c r="E120" t="str">
        <f t="shared" si="12"/>
        <v>7700</v>
      </c>
      <c r="F120" t="s">
        <v>127</v>
      </c>
      <c r="G120" t="s">
        <v>738</v>
      </c>
      <c r="H120" t="str">
        <f t="shared" si="8"/>
        <v>77005013</v>
      </c>
      <c r="I120" t="str">
        <f t="shared" si="9"/>
        <v/>
      </c>
    </row>
    <row r="121" spans="1:10" x14ac:dyDescent="0.4">
      <c r="A121">
        <v>120</v>
      </c>
      <c r="B121" t="str">
        <f t="shared" si="7"/>
        <v>78</v>
      </c>
      <c r="C121" t="str">
        <f t="shared" si="10"/>
        <v>0078</v>
      </c>
      <c r="D121" t="str">
        <f t="shared" si="11"/>
        <v>78 00</v>
      </c>
      <c r="E121" t="str">
        <f t="shared" si="12"/>
        <v>7800</v>
      </c>
      <c r="F121" t="s">
        <v>128</v>
      </c>
      <c r="G121" t="s">
        <v>732</v>
      </c>
      <c r="H121" t="str">
        <f t="shared" si="8"/>
        <v>78005013</v>
      </c>
      <c r="I121" t="str">
        <f t="shared" si="9"/>
        <v/>
      </c>
    </row>
    <row r="122" spans="1:10" x14ac:dyDescent="0.4">
      <c r="A122">
        <v>121</v>
      </c>
      <c r="B122" t="str">
        <f t="shared" si="7"/>
        <v>79</v>
      </c>
      <c r="C122" t="str">
        <f t="shared" si="10"/>
        <v>0079</v>
      </c>
      <c r="D122" t="str">
        <f t="shared" si="11"/>
        <v>79 00</v>
      </c>
      <c r="E122" t="str">
        <f t="shared" si="12"/>
        <v>7900</v>
      </c>
      <c r="F122" t="s">
        <v>129</v>
      </c>
      <c r="G122" t="s">
        <v>732</v>
      </c>
      <c r="H122" t="str">
        <f t="shared" si="8"/>
        <v>79005013</v>
      </c>
      <c r="I122" t="str">
        <f t="shared" si="9"/>
        <v/>
      </c>
    </row>
    <row r="123" spans="1:10" x14ac:dyDescent="0.4">
      <c r="A123">
        <v>122</v>
      </c>
      <c r="B123" t="str">
        <f t="shared" si="7"/>
        <v>7A</v>
      </c>
      <c r="C123" t="str">
        <f t="shared" si="10"/>
        <v>007A</v>
      </c>
      <c r="D123" t="str">
        <f t="shared" si="11"/>
        <v>7A 00</v>
      </c>
      <c r="E123" t="str">
        <f t="shared" si="12"/>
        <v>7A00</v>
      </c>
      <c r="F123" t="s">
        <v>130</v>
      </c>
      <c r="G123" t="s">
        <v>748</v>
      </c>
      <c r="H123" t="str">
        <f t="shared" si="8"/>
        <v>7A005013</v>
      </c>
      <c r="I123" t="str">
        <f t="shared" si="9"/>
        <v/>
      </c>
    </row>
    <row r="124" spans="1:10" x14ac:dyDescent="0.4">
      <c r="A124">
        <v>123</v>
      </c>
      <c r="B124" t="str">
        <f t="shared" si="7"/>
        <v>7B</v>
      </c>
      <c r="C124" t="str">
        <f t="shared" si="10"/>
        <v>007B</v>
      </c>
      <c r="D124" t="str">
        <f t="shared" si="11"/>
        <v>7B 00</v>
      </c>
      <c r="E124" t="str">
        <f t="shared" si="12"/>
        <v>7B00</v>
      </c>
      <c r="F124" t="s">
        <v>131</v>
      </c>
      <c r="G124" t="s">
        <v>743</v>
      </c>
      <c r="H124" t="str">
        <f t="shared" si="8"/>
        <v>7B005013</v>
      </c>
      <c r="I124" t="str">
        <f t="shared" si="9"/>
        <v/>
      </c>
    </row>
    <row r="125" spans="1:10" x14ac:dyDescent="0.4">
      <c r="A125">
        <v>124</v>
      </c>
      <c r="B125" t="str">
        <f t="shared" si="7"/>
        <v>7C</v>
      </c>
      <c r="C125" t="str">
        <f t="shared" si="10"/>
        <v>007C</v>
      </c>
      <c r="D125" t="str">
        <f t="shared" si="11"/>
        <v>7C 00</v>
      </c>
      <c r="E125" t="str">
        <f t="shared" si="12"/>
        <v>7C00</v>
      </c>
      <c r="F125" t="s">
        <v>132</v>
      </c>
      <c r="G125" t="s">
        <v>743</v>
      </c>
      <c r="H125" t="str">
        <f t="shared" si="8"/>
        <v>7C005013</v>
      </c>
      <c r="I125" t="str">
        <f t="shared" si="9"/>
        <v/>
      </c>
    </row>
    <row r="126" spans="1:10" x14ac:dyDescent="0.4">
      <c r="A126">
        <v>125</v>
      </c>
      <c r="B126" t="str">
        <f t="shared" si="7"/>
        <v>7D</v>
      </c>
      <c r="C126" t="str">
        <f t="shared" si="10"/>
        <v>007D</v>
      </c>
      <c r="D126" t="str">
        <f t="shared" si="11"/>
        <v>7D 00</v>
      </c>
      <c r="E126" t="str">
        <f t="shared" si="12"/>
        <v>7D00</v>
      </c>
      <c r="F126" t="s">
        <v>133</v>
      </c>
      <c r="G126" t="s">
        <v>742</v>
      </c>
      <c r="H126" t="str">
        <f t="shared" si="8"/>
        <v>7D005013</v>
      </c>
      <c r="I126" t="str">
        <f t="shared" si="9"/>
        <v/>
      </c>
    </row>
    <row r="127" spans="1:10" x14ac:dyDescent="0.4">
      <c r="A127">
        <v>126</v>
      </c>
      <c r="B127" t="str">
        <f t="shared" si="7"/>
        <v>7E</v>
      </c>
      <c r="C127" t="str">
        <f t="shared" si="10"/>
        <v>007E</v>
      </c>
      <c r="D127" t="str">
        <f t="shared" si="11"/>
        <v>7E 00</v>
      </c>
      <c r="E127" t="str">
        <f t="shared" si="12"/>
        <v>7E00</v>
      </c>
      <c r="F127" t="s">
        <v>134</v>
      </c>
      <c r="G127" t="s">
        <v>735</v>
      </c>
      <c r="H127" t="str">
        <f t="shared" si="8"/>
        <v>7E005013</v>
      </c>
      <c r="I127" t="str">
        <f t="shared" si="9"/>
        <v/>
      </c>
    </row>
    <row r="128" spans="1:10" x14ac:dyDescent="0.4">
      <c r="A128">
        <v>127</v>
      </c>
      <c r="B128" t="str">
        <f t="shared" si="7"/>
        <v>7F</v>
      </c>
      <c r="C128" t="str">
        <f t="shared" si="10"/>
        <v>007F</v>
      </c>
      <c r="D128" t="str">
        <f t="shared" si="11"/>
        <v>7F 00</v>
      </c>
      <c r="E128" t="str">
        <f t="shared" si="12"/>
        <v>7F00</v>
      </c>
      <c r="F128" t="s">
        <v>135</v>
      </c>
      <c r="G128" t="s">
        <v>745</v>
      </c>
      <c r="H128" t="str">
        <f t="shared" si="8"/>
        <v>7F005013</v>
      </c>
      <c r="I128" t="str">
        <f t="shared" si="9"/>
        <v/>
      </c>
    </row>
    <row r="129" spans="1:9" x14ac:dyDescent="0.4">
      <c r="A129">
        <v>128</v>
      </c>
      <c r="B129" t="str">
        <f t="shared" si="7"/>
        <v>80</v>
      </c>
      <c r="C129" t="str">
        <f t="shared" si="10"/>
        <v>0080</v>
      </c>
      <c r="D129" t="str">
        <f t="shared" si="11"/>
        <v>80 00</v>
      </c>
      <c r="E129" t="str">
        <f t="shared" si="12"/>
        <v>8000</v>
      </c>
      <c r="F129" t="s">
        <v>136</v>
      </c>
      <c r="G129" t="s">
        <v>745</v>
      </c>
      <c r="H129" t="str">
        <f t="shared" si="8"/>
        <v>80005013</v>
      </c>
      <c r="I129" t="str">
        <f t="shared" si="9"/>
        <v/>
      </c>
    </row>
    <row r="130" spans="1:9" x14ac:dyDescent="0.4">
      <c r="A130">
        <v>129</v>
      </c>
      <c r="B130" t="str">
        <f t="shared" ref="B130:B193" si="13">_xlfn.LET(_xlpm.hex,DEC2HEX(A130),IF(LEN(_xlpm.hex)=1,"0"&amp;_xlpm.hex,_xlpm.hex))</f>
        <v>81</v>
      </c>
      <c r="C130" t="str">
        <f t="shared" si="10"/>
        <v>0081</v>
      </c>
      <c r="D130" t="str">
        <f t="shared" si="11"/>
        <v>81 00</v>
      </c>
      <c r="E130" t="str">
        <f t="shared" si="12"/>
        <v>8100</v>
      </c>
      <c r="F130" t="s">
        <v>137</v>
      </c>
      <c r="G130" t="s">
        <v>732</v>
      </c>
      <c r="H130" t="str">
        <f t="shared" ref="H130:H193" si="14">IF(A130&lt;256,TEXT(B130,"00")&amp;"005013",IF(MOD(A130,4)=0,DEC2HEX(_xlfn.BITRSHIFT(A130,2))&amp;"0F5013",""))</f>
        <v>81005013</v>
      </c>
      <c r="I130" t="str">
        <f t="shared" ref="I130:I193" si="15">IF(AND(A130&gt;255,MOD(A130,4)&lt;&gt;0),_xlfn.CONCAT("0",LEFT(B130,1),"0C4012",RIGHT(B130,2),"005012"),"")</f>
        <v/>
      </c>
    </row>
    <row r="131" spans="1:9" x14ac:dyDescent="0.4">
      <c r="A131">
        <v>130</v>
      </c>
      <c r="B131" t="str">
        <f t="shared" si="13"/>
        <v>82</v>
      </c>
      <c r="C131" t="str">
        <f t="shared" ref="C131:C194" si="16">DEC2HEX(A131,4)</f>
        <v>0082</v>
      </c>
      <c r="D131" t="str">
        <f t="shared" ref="D131:D194" si="17">RIGHT(C131,2)&amp;" "&amp;LEFT(C131,2)</f>
        <v>82 00</v>
      </c>
      <c r="E131" t="str">
        <f t="shared" ref="E131:E194" si="18">LEFT(D131,2)&amp;RIGHT(D131,2)</f>
        <v>8200</v>
      </c>
      <c r="F131" t="s">
        <v>138</v>
      </c>
      <c r="G131" t="s">
        <v>733</v>
      </c>
      <c r="H131" t="str">
        <f t="shared" si="14"/>
        <v>82005013</v>
      </c>
      <c r="I131" t="str">
        <f t="shared" si="15"/>
        <v/>
      </c>
    </row>
    <row r="132" spans="1:9" x14ac:dyDescent="0.4">
      <c r="A132">
        <v>131</v>
      </c>
      <c r="B132" t="str">
        <f t="shared" si="13"/>
        <v>83</v>
      </c>
      <c r="C132" t="str">
        <f t="shared" si="16"/>
        <v>0083</v>
      </c>
      <c r="D132" t="str">
        <f t="shared" si="17"/>
        <v>83 00</v>
      </c>
      <c r="E132" t="str">
        <f t="shared" si="18"/>
        <v>8300</v>
      </c>
      <c r="F132" t="s">
        <v>139</v>
      </c>
      <c r="G132" t="s">
        <v>743</v>
      </c>
      <c r="H132" t="str">
        <f t="shared" si="14"/>
        <v>83005013</v>
      </c>
      <c r="I132" t="str">
        <f t="shared" si="15"/>
        <v/>
      </c>
    </row>
    <row r="133" spans="1:9" x14ac:dyDescent="0.4">
      <c r="A133">
        <v>132</v>
      </c>
      <c r="B133" t="str">
        <f t="shared" si="13"/>
        <v>84</v>
      </c>
      <c r="C133" t="str">
        <f t="shared" si="16"/>
        <v>0084</v>
      </c>
      <c r="D133" t="str">
        <f t="shared" si="17"/>
        <v>84 00</v>
      </c>
      <c r="E133" t="str">
        <f t="shared" si="18"/>
        <v>8400</v>
      </c>
      <c r="F133" t="s">
        <v>140</v>
      </c>
      <c r="G133" t="s">
        <v>732</v>
      </c>
      <c r="H133" t="str">
        <f t="shared" si="14"/>
        <v>84005013</v>
      </c>
      <c r="I133" t="str">
        <f t="shared" si="15"/>
        <v/>
      </c>
    </row>
    <row r="134" spans="1:9" x14ac:dyDescent="0.4">
      <c r="A134">
        <v>133</v>
      </c>
      <c r="B134" t="str">
        <f t="shared" si="13"/>
        <v>85</v>
      </c>
      <c r="C134" t="str">
        <f t="shared" si="16"/>
        <v>0085</v>
      </c>
      <c r="D134" t="str">
        <f t="shared" si="17"/>
        <v>85 00</v>
      </c>
      <c r="E134" t="str">
        <f t="shared" si="18"/>
        <v>8500</v>
      </c>
      <c r="F134" t="s">
        <v>141</v>
      </c>
      <c r="G134" t="s">
        <v>102</v>
      </c>
      <c r="H134" t="str">
        <f t="shared" si="14"/>
        <v>85005013</v>
      </c>
      <c r="I134" t="str">
        <f t="shared" si="15"/>
        <v/>
      </c>
    </row>
    <row r="135" spans="1:9" x14ac:dyDescent="0.4">
      <c r="A135">
        <v>134</v>
      </c>
      <c r="B135" t="str">
        <f t="shared" si="13"/>
        <v>86</v>
      </c>
      <c r="C135" t="str">
        <f t="shared" si="16"/>
        <v>0086</v>
      </c>
      <c r="D135" t="str">
        <f t="shared" si="17"/>
        <v>86 00</v>
      </c>
      <c r="E135" t="str">
        <f t="shared" si="18"/>
        <v>8600</v>
      </c>
      <c r="F135" t="s">
        <v>142</v>
      </c>
      <c r="G135" t="s">
        <v>102</v>
      </c>
      <c r="H135" t="str">
        <f t="shared" si="14"/>
        <v>86005013</v>
      </c>
      <c r="I135" t="str">
        <f t="shared" si="15"/>
        <v/>
      </c>
    </row>
    <row r="136" spans="1:9" x14ac:dyDescent="0.4">
      <c r="A136">
        <v>135</v>
      </c>
      <c r="B136" t="str">
        <f t="shared" si="13"/>
        <v>87</v>
      </c>
      <c r="C136" t="str">
        <f t="shared" si="16"/>
        <v>0087</v>
      </c>
      <c r="D136" t="str">
        <f t="shared" si="17"/>
        <v>87 00</v>
      </c>
      <c r="E136" t="str">
        <f t="shared" si="18"/>
        <v>8700</v>
      </c>
      <c r="F136" t="s">
        <v>143</v>
      </c>
      <c r="G136" t="s">
        <v>732</v>
      </c>
      <c r="H136" t="str">
        <f t="shared" si="14"/>
        <v>87005013</v>
      </c>
      <c r="I136" t="str">
        <f t="shared" si="15"/>
        <v/>
      </c>
    </row>
    <row r="137" spans="1:9" x14ac:dyDescent="0.4">
      <c r="A137">
        <v>136</v>
      </c>
      <c r="B137" t="str">
        <f t="shared" si="13"/>
        <v>88</v>
      </c>
      <c r="C137" t="str">
        <f t="shared" si="16"/>
        <v>0088</v>
      </c>
      <c r="D137" t="str">
        <f t="shared" si="17"/>
        <v>88 00</v>
      </c>
      <c r="E137" t="str">
        <f t="shared" si="18"/>
        <v>8800</v>
      </c>
      <c r="F137" t="s">
        <v>144</v>
      </c>
      <c r="G137" t="s">
        <v>733</v>
      </c>
      <c r="H137" t="str">
        <f t="shared" si="14"/>
        <v>88005013</v>
      </c>
      <c r="I137" t="str">
        <f t="shared" si="15"/>
        <v/>
      </c>
    </row>
    <row r="138" spans="1:9" x14ac:dyDescent="0.4">
      <c r="A138">
        <v>137</v>
      </c>
      <c r="B138" t="str">
        <f t="shared" si="13"/>
        <v>89</v>
      </c>
      <c r="C138" t="str">
        <f t="shared" si="16"/>
        <v>0089</v>
      </c>
      <c r="D138" t="str">
        <f t="shared" si="17"/>
        <v>89 00</v>
      </c>
      <c r="E138" t="str">
        <f t="shared" si="18"/>
        <v>8900</v>
      </c>
      <c r="F138" t="s">
        <v>145</v>
      </c>
      <c r="G138" t="s">
        <v>732</v>
      </c>
      <c r="H138" t="str">
        <f t="shared" si="14"/>
        <v>89005013</v>
      </c>
      <c r="I138" t="str">
        <f t="shared" si="15"/>
        <v/>
      </c>
    </row>
    <row r="139" spans="1:9" x14ac:dyDescent="0.4">
      <c r="A139">
        <v>138</v>
      </c>
      <c r="B139" t="str">
        <f t="shared" si="13"/>
        <v>8A</v>
      </c>
      <c r="C139" t="str">
        <f t="shared" si="16"/>
        <v>008A</v>
      </c>
      <c r="D139" t="str">
        <f t="shared" si="17"/>
        <v>8A 00</v>
      </c>
      <c r="E139" t="str">
        <f t="shared" si="18"/>
        <v>8A00</v>
      </c>
      <c r="F139" t="s">
        <v>146</v>
      </c>
      <c r="G139" t="s">
        <v>102</v>
      </c>
      <c r="H139" t="str">
        <f t="shared" si="14"/>
        <v>8A005013</v>
      </c>
      <c r="I139" t="str">
        <f t="shared" si="15"/>
        <v/>
      </c>
    </row>
    <row r="140" spans="1:9" x14ac:dyDescent="0.4">
      <c r="A140">
        <v>139</v>
      </c>
      <c r="B140" t="str">
        <f t="shared" si="13"/>
        <v>8B</v>
      </c>
      <c r="C140" t="str">
        <f t="shared" si="16"/>
        <v>008B</v>
      </c>
      <c r="D140" t="str">
        <f t="shared" si="17"/>
        <v>8B 00</v>
      </c>
      <c r="E140" t="str">
        <f t="shared" si="18"/>
        <v>8B00</v>
      </c>
      <c r="F140" t="s">
        <v>147</v>
      </c>
      <c r="G140" t="s">
        <v>743</v>
      </c>
      <c r="H140" t="str">
        <f t="shared" si="14"/>
        <v>8B005013</v>
      </c>
      <c r="I140" t="str">
        <f t="shared" si="15"/>
        <v/>
      </c>
    </row>
    <row r="141" spans="1:9" x14ac:dyDescent="0.4">
      <c r="A141">
        <v>140</v>
      </c>
      <c r="B141" t="str">
        <f t="shared" si="13"/>
        <v>8C</v>
      </c>
      <c r="C141" t="str">
        <f t="shared" si="16"/>
        <v>008C</v>
      </c>
      <c r="D141" t="str">
        <f t="shared" si="17"/>
        <v>8C 00</v>
      </c>
      <c r="E141" t="str">
        <f t="shared" si="18"/>
        <v>8C00</v>
      </c>
      <c r="F141" t="s">
        <v>148</v>
      </c>
      <c r="G141" t="s">
        <v>735</v>
      </c>
      <c r="H141" t="str">
        <f t="shared" si="14"/>
        <v>8C005013</v>
      </c>
      <c r="I141" t="str">
        <f t="shared" si="15"/>
        <v/>
      </c>
    </row>
    <row r="142" spans="1:9" x14ac:dyDescent="0.4">
      <c r="A142">
        <v>141</v>
      </c>
      <c r="B142" t="str">
        <f t="shared" si="13"/>
        <v>8D</v>
      </c>
      <c r="C142" t="str">
        <f t="shared" si="16"/>
        <v>008D</v>
      </c>
      <c r="D142" t="str">
        <f t="shared" si="17"/>
        <v>8D 00</v>
      </c>
      <c r="E142" t="str">
        <f t="shared" si="18"/>
        <v>8D00</v>
      </c>
      <c r="F142" t="s">
        <v>149</v>
      </c>
      <c r="G142" t="s">
        <v>744</v>
      </c>
      <c r="H142" t="str">
        <f t="shared" si="14"/>
        <v>8D005013</v>
      </c>
      <c r="I142" t="str">
        <f t="shared" si="15"/>
        <v/>
      </c>
    </row>
    <row r="143" spans="1:9" x14ac:dyDescent="0.4">
      <c r="A143">
        <v>142</v>
      </c>
      <c r="B143" t="str">
        <f t="shared" si="13"/>
        <v>8E</v>
      </c>
      <c r="C143" t="str">
        <f t="shared" si="16"/>
        <v>008E</v>
      </c>
      <c r="D143" t="str">
        <f t="shared" si="17"/>
        <v>8E 00</v>
      </c>
      <c r="E143" t="str">
        <f t="shared" si="18"/>
        <v>8E00</v>
      </c>
      <c r="F143" t="s">
        <v>150</v>
      </c>
      <c r="G143" t="s">
        <v>732</v>
      </c>
      <c r="H143" t="str">
        <f t="shared" si="14"/>
        <v>8E005013</v>
      </c>
      <c r="I143" t="str">
        <f t="shared" si="15"/>
        <v/>
      </c>
    </row>
    <row r="144" spans="1:9" x14ac:dyDescent="0.4">
      <c r="A144">
        <v>143</v>
      </c>
      <c r="B144" t="str">
        <f t="shared" si="13"/>
        <v>8F</v>
      </c>
      <c r="C144" t="str">
        <f t="shared" si="16"/>
        <v>008F</v>
      </c>
      <c r="D144" t="str">
        <f t="shared" si="17"/>
        <v>8F 00</v>
      </c>
      <c r="E144" t="str">
        <f t="shared" si="18"/>
        <v>8F00</v>
      </c>
      <c r="F144" t="s">
        <v>151</v>
      </c>
      <c r="G144" t="s">
        <v>738</v>
      </c>
      <c r="H144" t="str">
        <f t="shared" si="14"/>
        <v>8F005013</v>
      </c>
      <c r="I144" t="str">
        <f t="shared" si="15"/>
        <v/>
      </c>
    </row>
    <row r="145" spans="1:10" x14ac:dyDescent="0.4">
      <c r="A145">
        <v>144</v>
      </c>
      <c r="B145" t="str">
        <f t="shared" si="13"/>
        <v>90</v>
      </c>
      <c r="C145" t="str">
        <f t="shared" si="16"/>
        <v>0090</v>
      </c>
      <c r="D145" t="str">
        <f t="shared" si="17"/>
        <v>90 00</v>
      </c>
      <c r="E145" t="str">
        <f t="shared" si="18"/>
        <v>9000</v>
      </c>
      <c r="F145" t="s">
        <v>152</v>
      </c>
      <c r="G145" t="s">
        <v>732</v>
      </c>
      <c r="H145" t="str">
        <f t="shared" si="14"/>
        <v>90005013</v>
      </c>
      <c r="I145" t="str">
        <f t="shared" si="15"/>
        <v/>
      </c>
    </row>
    <row r="146" spans="1:10" x14ac:dyDescent="0.4">
      <c r="A146">
        <v>145</v>
      </c>
      <c r="B146" t="str">
        <f t="shared" si="13"/>
        <v>91</v>
      </c>
      <c r="C146" t="str">
        <f t="shared" si="16"/>
        <v>0091</v>
      </c>
      <c r="D146" t="str">
        <f t="shared" si="17"/>
        <v>91 00</v>
      </c>
      <c r="E146" t="str">
        <f t="shared" si="18"/>
        <v>9100</v>
      </c>
      <c r="F146" t="s">
        <v>153</v>
      </c>
      <c r="G146" t="s">
        <v>745</v>
      </c>
      <c r="H146" t="str">
        <f t="shared" si="14"/>
        <v>91005013</v>
      </c>
      <c r="I146" t="str">
        <f t="shared" si="15"/>
        <v/>
      </c>
      <c r="J146">
        <v>1</v>
      </c>
    </row>
    <row r="147" spans="1:10" x14ac:dyDescent="0.4">
      <c r="A147">
        <v>146</v>
      </c>
      <c r="B147" t="str">
        <f t="shared" si="13"/>
        <v>92</v>
      </c>
      <c r="C147" t="str">
        <f t="shared" si="16"/>
        <v>0092</v>
      </c>
      <c r="D147" t="str">
        <f t="shared" si="17"/>
        <v>92 00</v>
      </c>
      <c r="E147" t="str">
        <f t="shared" si="18"/>
        <v>9200</v>
      </c>
      <c r="F147" t="s">
        <v>154</v>
      </c>
      <c r="G147" t="s">
        <v>732</v>
      </c>
      <c r="H147" t="str">
        <f t="shared" si="14"/>
        <v>92005013</v>
      </c>
      <c r="I147" t="str">
        <f t="shared" si="15"/>
        <v/>
      </c>
    </row>
    <row r="148" spans="1:10" x14ac:dyDescent="0.4">
      <c r="A148">
        <v>147</v>
      </c>
      <c r="B148" t="str">
        <f t="shared" si="13"/>
        <v>93</v>
      </c>
      <c r="C148" t="str">
        <f t="shared" si="16"/>
        <v>0093</v>
      </c>
      <c r="D148" t="str">
        <f t="shared" si="17"/>
        <v>93 00</v>
      </c>
      <c r="E148" t="str">
        <f t="shared" si="18"/>
        <v>9300</v>
      </c>
      <c r="F148" t="s">
        <v>155</v>
      </c>
      <c r="G148" t="s">
        <v>739</v>
      </c>
      <c r="H148" t="str">
        <f t="shared" si="14"/>
        <v>93005013</v>
      </c>
      <c r="I148" t="str">
        <f t="shared" si="15"/>
        <v/>
      </c>
    </row>
    <row r="149" spans="1:10" x14ac:dyDescent="0.4">
      <c r="A149">
        <v>148</v>
      </c>
      <c r="B149" t="str">
        <f t="shared" si="13"/>
        <v>94</v>
      </c>
      <c r="C149" t="str">
        <f t="shared" si="16"/>
        <v>0094</v>
      </c>
      <c r="D149" t="str">
        <f t="shared" si="17"/>
        <v>94 00</v>
      </c>
      <c r="E149" t="str">
        <f t="shared" si="18"/>
        <v>9400</v>
      </c>
      <c r="F149" t="s">
        <v>156</v>
      </c>
      <c r="G149" t="s">
        <v>741</v>
      </c>
      <c r="H149" t="str">
        <f t="shared" si="14"/>
        <v>94005013</v>
      </c>
      <c r="I149" t="str">
        <f t="shared" si="15"/>
        <v/>
      </c>
    </row>
    <row r="150" spans="1:10" x14ac:dyDescent="0.4">
      <c r="A150">
        <v>149</v>
      </c>
      <c r="B150" t="str">
        <f t="shared" si="13"/>
        <v>95</v>
      </c>
      <c r="C150" t="str">
        <f t="shared" si="16"/>
        <v>0095</v>
      </c>
      <c r="D150" t="str">
        <f t="shared" si="17"/>
        <v>95 00</v>
      </c>
      <c r="E150" t="str">
        <f t="shared" si="18"/>
        <v>9500</v>
      </c>
      <c r="F150" t="s">
        <v>157</v>
      </c>
      <c r="G150" t="s">
        <v>102</v>
      </c>
      <c r="H150" t="str">
        <f t="shared" si="14"/>
        <v>95005013</v>
      </c>
      <c r="I150" t="str">
        <f t="shared" si="15"/>
        <v/>
      </c>
    </row>
    <row r="151" spans="1:10" x14ac:dyDescent="0.4">
      <c r="A151">
        <v>150</v>
      </c>
      <c r="B151" t="str">
        <f t="shared" si="13"/>
        <v>96</v>
      </c>
      <c r="C151" t="str">
        <f t="shared" si="16"/>
        <v>0096</v>
      </c>
      <c r="D151" t="str">
        <f t="shared" si="17"/>
        <v>96 00</v>
      </c>
      <c r="E151" t="str">
        <f t="shared" si="18"/>
        <v>9600</v>
      </c>
      <c r="F151" t="s">
        <v>158</v>
      </c>
      <c r="G151" t="s">
        <v>732</v>
      </c>
      <c r="H151" t="str">
        <f t="shared" si="14"/>
        <v>96005013</v>
      </c>
      <c r="I151" t="str">
        <f t="shared" si="15"/>
        <v/>
      </c>
    </row>
    <row r="152" spans="1:10" x14ac:dyDescent="0.4">
      <c r="A152">
        <v>151</v>
      </c>
      <c r="B152" t="str">
        <f t="shared" si="13"/>
        <v>97</v>
      </c>
      <c r="C152" t="str">
        <f t="shared" si="16"/>
        <v>0097</v>
      </c>
      <c r="D152" t="str">
        <f t="shared" si="17"/>
        <v>97 00</v>
      </c>
      <c r="E152" t="str">
        <f t="shared" si="18"/>
        <v>9700</v>
      </c>
      <c r="F152" t="s">
        <v>159</v>
      </c>
      <c r="G152" t="s">
        <v>743</v>
      </c>
      <c r="H152" t="str">
        <f t="shared" si="14"/>
        <v>97005013</v>
      </c>
      <c r="I152" t="str">
        <f t="shared" si="15"/>
        <v/>
      </c>
    </row>
    <row r="153" spans="1:10" x14ac:dyDescent="0.4">
      <c r="A153">
        <v>152</v>
      </c>
      <c r="B153" t="str">
        <f t="shared" si="13"/>
        <v>98</v>
      </c>
      <c r="C153" t="str">
        <f t="shared" si="16"/>
        <v>0098</v>
      </c>
      <c r="D153" t="str">
        <f t="shared" si="17"/>
        <v>98 00</v>
      </c>
      <c r="E153" t="str">
        <f t="shared" si="18"/>
        <v>9800</v>
      </c>
      <c r="F153" t="s">
        <v>160</v>
      </c>
      <c r="G153" t="s">
        <v>745</v>
      </c>
      <c r="H153" t="str">
        <f t="shared" si="14"/>
        <v>98005013</v>
      </c>
      <c r="I153" t="str">
        <f t="shared" si="15"/>
        <v/>
      </c>
    </row>
    <row r="154" spans="1:10" x14ac:dyDescent="0.4">
      <c r="A154">
        <v>153</v>
      </c>
      <c r="B154" t="str">
        <f t="shared" si="13"/>
        <v>99</v>
      </c>
      <c r="C154" t="str">
        <f t="shared" si="16"/>
        <v>0099</v>
      </c>
      <c r="D154" t="str">
        <f t="shared" si="17"/>
        <v>99 00</v>
      </c>
      <c r="E154" t="str">
        <f t="shared" si="18"/>
        <v>9900</v>
      </c>
      <c r="F154" t="s">
        <v>161</v>
      </c>
      <c r="G154" t="s">
        <v>732</v>
      </c>
      <c r="H154" t="str">
        <f t="shared" si="14"/>
        <v>99005013</v>
      </c>
      <c r="I154" t="str">
        <f t="shared" si="15"/>
        <v/>
      </c>
    </row>
    <row r="155" spans="1:10" x14ac:dyDescent="0.4">
      <c r="A155">
        <v>154</v>
      </c>
      <c r="B155" t="str">
        <f t="shared" si="13"/>
        <v>9A</v>
      </c>
      <c r="C155" t="str">
        <f t="shared" si="16"/>
        <v>009A</v>
      </c>
      <c r="D155" t="str">
        <f t="shared" si="17"/>
        <v>9A 00</v>
      </c>
      <c r="E155" t="str">
        <f t="shared" si="18"/>
        <v>9A00</v>
      </c>
      <c r="F155" t="s">
        <v>162</v>
      </c>
      <c r="G155" t="s">
        <v>732</v>
      </c>
      <c r="H155" t="str">
        <f t="shared" si="14"/>
        <v>9A005013</v>
      </c>
      <c r="I155" t="str">
        <f t="shared" si="15"/>
        <v/>
      </c>
    </row>
    <row r="156" spans="1:10" x14ac:dyDescent="0.4">
      <c r="A156">
        <v>155</v>
      </c>
      <c r="B156" t="str">
        <f t="shared" si="13"/>
        <v>9B</v>
      </c>
      <c r="C156" t="str">
        <f t="shared" si="16"/>
        <v>009B</v>
      </c>
      <c r="D156" t="str">
        <f t="shared" si="17"/>
        <v>9B 00</v>
      </c>
      <c r="E156" t="str">
        <f t="shared" si="18"/>
        <v>9B00</v>
      </c>
      <c r="F156" t="s">
        <v>163</v>
      </c>
      <c r="G156" t="s">
        <v>742</v>
      </c>
      <c r="H156" t="str">
        <f t="shared" si="14"/>
        <v>9B005013</v>
      </c>
      <c r="I156" t="str">
        <f t="shared" si="15"/>
        <v/>
      </c>
    </row>
    <row r="157" spans="1:10" x14ac:dyDescent="0.4">
      <c r="A157">
        <v>156</v>
      </c>
      <c r="B157" t="str">
        <f t="shared" si="13"/>
        <v>9C</v>
      </c>
      <c r="C157" t="str">
        <f t="shared" si="16"/>
        <v>009C</v>
      </c>
      <c r="D157" t="str">
        <f t="shared" si="17"/>
        <v>9C 00</v>
      </c>
      <c r="E157" t="str">
        <f t="shared" si="18"/>
        <v>9C00</v>
      </c>
      <c r="F157" t="s">
        <v>164</v>
      </c>
      <c r="G157" t="s">
        <v>102</v>
      </c>
      <c r="H157" t="str">
        <f t="shared" si="14"/>
        <v>9C005013</v>
      </c>
      <c r="I157" t="str">
        <f t="shared" si="15"/>
        <v/>
      </c>
    </row>
    <row r="158" spans="1:10" x14ac:dyDescent="0.4">
      <c r="A158">
        <v>157</v>
      </c>
      <c r="B158" t="str">
        <f t="shared" si="13"/>
        <v>9D</v>
      </c>
      <c r="C158" t="str">
        <f t="shared" si="16"/>
        <v>009D</v>
      </c>
      <c r="D158" t="str">
        <f t="shared" si="17"/>
        <v>9D 00</v>
      </c>
      <c r="E158" t="str">
        <f t="shared" si="18"/>
        <v>9D00</v>
      </c>
      <c r="F158" t="s">
        <v>165</v>
      </c>
      <c r="G158" t="s">
        <v>746</v>
      </c>
      <c r="H158" t="str">
        <f t="shared" si="14"/>
        <v>9D005013</v>
      </c>
      <c r="I158" t="str">
        <f t="shared" si="15"/>
        <v/>
      </c>
    </row>
    <row r="159" spans="1:10" x14ac:dyDescent="0.4">
      <c r="A159">
        <v>158</v>
      </c>
      <c r="B159" t="str">
        <f t="shared" si="13"/>
        <v>9E</v>
      </c>
      <c r="C159" t="str">
        <f t="shared" si="16"/>
        <v>009E</v>
      </c>
      <c r="D159" t="str">
        <f t="shared" si="17"/>
        <v>9E 00</v>
      </c>
      <c r="E159" t="str">
        <f t="shared" si="18"/>
        <v>9E00</v>
      </c>
      <c r="F159" t="s">
        <v>166</v>
      </c>
      <c r="G159" t="s">
        <v>732</v>
      </c>
      <c r="H159" t="str">
        <f t="shared" si="14"/>
        <v>9E005013</v>
      </c>
      <c r="I159" t="str">
        <f t="shared" si="15"/>
        <v/>
      </c>
    </row>
    <row r="160" spans="1:10" x14ac:dyDescent="0.4">
      <c r="A160">
        <v>159</v>
      </c>
      <c r="B160" t="str">
        <f t="shared" si="13"/>
        <v>9F</v>
      </c>
      <c r="C160" t="str">
        <f t="shared" si="16"/>
        <v>009F</v>
      </c>
      <c r="D160" t="str">
        <f t="shared" si="17"/>
        <v>9F 00</v>
      </c>
      <c r="E160" t="str">
        <f t="shared" si="18"/>
        <v>9F00</v>
      </c>
      <c r="F160" t="s">
        <v>167</v>
      </c>
      <c r="G160" t="s">
        <v>732</v>
      </c>
      <c r="H160" t="str">
        <f t="shared" si="14"/>
        <v>9F005013</v>
      </c>
      <c r="I160" t="str">
        <f t="shared" si="15"/>
        <v/>
      </c>
    </row>
    <row r="161" spans="1:21" x14ac:dyDescent="0.4">
      <c r="A161">
        <v>160</v>
      </c>
      <c r="B161" t="str">
        <f t="shared" si="13"/>
        <v>A0</v>
      </c>
      <c r="C161" t="str">
        <f t="shared" si="16"/>
        <v>00A0</v>
      </c>
      <c r="D161" t="str">
        <f t="shared" si="17"/>
        <v>A0 00</v>
      </c>
      <c r="E161" t="str">
        <f t="shared" si="18"/>
        <v>A000</v>
      </c>
      <c r="F161" t="s">
        <v>168</v>
      </c>
      <c r="G161" t="s">
        <v>732</v>
      </c>
      <c r="H161" t="str">
        <f t="shared" si="14"/>
        <v>A0005013</v>
      </c>
      <c r="I161" t="str">
        <f t="shared" si="15"/>
        <v/>
      </c>
    </row>
    <row r="162" spans="1:21" x14ac:dyDescent="0.4">
      <c r="A162">
        <v>161</v>
      </c>
      <c r="B162" t="str">
        <f t="shared" si="13"/>
        <v>A1</v>
      </c>
      <c r="C162" t="str">
        <f t="shared" si="16"/>
        <v>00A1</v>
      </c>
      <c r="D162" t="str">
        <f t="shared" si="17"/>
        <v>A1 00</v>
      </c>
      <c r="E162" t="str">
        <f t="shared" si="18"/>
        <v>A100</v>
      </c>
      <c r="F162" t="s">
        <v>169</v>
      </c>
      <c r="G162" t="s">
        <v>732</v>
      </c>
      <c r="H162" t="str">
        <f t="shared" si="14"/>
        <v>A1005013</v>
      </c>
      <c r="I162" t="str">
        <f t="shared" si="15"/>
        <v/>
      </c>
    </row>
    <row r="163" spans="1:21" x14ac:dyDescent="0.4">
      <c r="A163">
        <v>162</v>
      </c>
      <c r="B163" t="str">
        <f t="shared" si="13"/>
        <v>A2</v>
      </c>
      <c r="C163" t="str">
        <f t="shared" si="16"/>
        <v>00A2</v>
      </c>
      <c r="D163" t="str">
        <f t="shared" si="17"/>
        <v>A2 00</v>
      </c>
      <c r="E163" t="str">
        <f t="shared" si="18"/>
        <v>A200</v>
      </c>
      <c r="F163" t="s">
        <v>170</v>
      </c>
      <c r="G163" t="s">
        <v>732</v>
      </c>
      <c r="H163" t="str">
        <f t="shared" si="14"/>
        <v>A2005013</v>
      </c>
      <c r="I163" t="str">
        <f t="shared" si="15"/>
        <v/>
      </c>
    </row>
    <row r="164" spans="1:21" x14ac:dyDescent="0.4">
      <c r="A164">
        <v>163</v>
      </c>
      <c r="B164" t="str">
        <f t="shared" si="13"/>
        <v>A3</v>
      </c>
      <c r="C164" t="str">
        <f t="shared" si="16"/>
        <v>00A3</v>
      </c>
      <c r="D164" t="str">
        <f t="shared" si="17"/>
        <v>A3 00</v>
      </c>
      <c r="E164" t="str">
        <f t="shared" si="18"/>
        <v>A300</v>
      </c>
      <c r="F164" t="s">
        <v>171</v>
      </c>
      <c r="G164" t="s">
        <v>732</v>
      </c>
      <c r="H164" t="str">
        <f t="shared" si="14"/>
        <v>A3005013</v>
      </c>
      <c r="I164" t="str">
        <f t="shared" si="15"/>
        <v/>
      </c>
    </row>
    <row r="165" spans="1:21" x14ac:dyDescent="0.4">
      <c r="A165">
        <v>164</v>
      </c>
      <c r="B165" t="str">
        <f t="shared" si="13"/>
        <v>A4</v>
      </c>
      <c r="C165" t="str">
        <f t="shared" si="16"/>
        <v>00A4</v>
      </c>
      <c r="D165" t="str">
        <f t="shared" si="17"/>
        <v>A4 00</v>
      </c>
      <c r="E165" t="str">
        <f t="shared" si="18"/>
        <v>A400</v>
      </c>
      <c r="F165" t="s">
        <v>172</v>
      </c>
      <c r="G165" t="s">
        <v>732</v>
      </c>
      <c r="H165" t="str">
        <f t="shared" si="14"/>
        <v>A4005013</v>
      </c>
      <c r="I165" t="str">
        <f t="shared" si="15"/>
        <v/>
      </c>
    </row>
    <row r="166" spans="1:21" x14ac:dyDescent="0.4">
      <c r="A166">
        <v>165</v>
      </c>
      <c r="B166" t="str">
        <f t="shared" si="13"/>
        <v>A5</v>
      </c>
      <c r="C166" t="str">
        <f t="shared" si="16"/>
        <v>00A5</v>
      </c>
      <c r="D166" t="str">
        <f t="shared" si="17"/>
        <v>A5 00</v>
      </c>
      <c r="E166" t="str">
        <f t="shared" si="18"/>
        <v>A500</v>
      </c>
      <c r="F166" t="s">
        <v>173</v>
      </c>
      <c r="G166" t="s">
        <v>732</v>
      </c>
      <c r="H166" t="str">
        <f t="shared" si="14"/>
        <v>A5005013</v>
      </c>
      <c r="I166" t="str">
        <f t="shared" si="15"/>
        <v/>
      </c>
    </row>
    <row r="167" spans="1:21" x14ac:dyDescent="0.4">
      <c r="A167">
        <v>166</v>
      </c>
      <c r="B167" t="str">
        <f t="shared" si="13"/>
        <v>A6</v>
      </c>
      <c r="C167" t="str">
        <f t="shared" si="16"/>
        <v>00A6</v>
      </c>
      <c r="D167" t="str">
        <f t="shared" si="17"/>
        <v>A6 00</v>
      </c>
      <c r="E167" t="str">
        <f t="shared" si="18"/>
        <v>A600</v>
      </c>
      <c r="F167" t="s">
        <v>174</v>
      </c>
      <c r="G167" t="s">
        <v>732</v>
      </c>
      <c r="H167" t="str">
        <f t="shared" si="14"/>
        <v>A6005013</v>
      </c>
      <c r="I167" t="str">
        <f t="shared" si="15"/>
        <v/>
      </c>
    </row>
    <row r="168" spans="1:21" x14ac:dyDescent="0.4">
      <c r="A168">
        <v>167</v>
      </c>
      <c r="B168" t="str">
        <f t="shared" si="13"/>
        <v>A7</v>
      </c>
      <c r="C168" t="str">
        <f t="shared" si="16"/>
        <v>00A7</v>
      </c>
      <c r="D168" t="str">
        <f t="shared" si="17"/>
        <v>A7 00</v>
      </c>
      <c r="E168" t="str">
        <f t="shared" si="18"/>
        <v>A700</v>
      </c>
      <c r="F168" t="s">
        <v>175</v>
      </c>
      <c r="G168" t="s">
        <v>733</v>
      </c>
      <c r="H168" t="str">
        <f t="shared" si="14"/>
        <v>A7005013</v>
      </c>
      <c r="I168" t="str">
        <f t="shared" si="15"/>
        <v/>
      </c>
    </row>
    <row r="169" spans="1:21" x14ac:dyDescent="0.4">
      <c r="A169">
        <v>168</v>
      </c>
      <c r="B169" t="str">
        <f t="shared" si="13"/>
        <v>A8</v>
      </c>
      <c r="C169" t="str">
        <f t="shared" si="16"/>
        <v>00A8</v>
      </c>
      <c r="D169" t="str">
        <f t="shared" si="17"/>
        <v>A8 00</v>
      </c>
      <c r="E169" t="str">
        <f t="shared" si="18"/>
        <v>A800</v>
      </c>
      <c r="F169" t="s">
        <v>176</v>
      </c>
      <c r="G169" t="s">
        <v>740</v>
      </c>
      <c r="H169" t="str">
        <f t="shared" si="14"/>
        <v>A8005013</v>
      </c>
      <c r="I169" t="str">
        <f t="shared" si="15"/>
        <v/>
      </c>
    </row>
    <row r="170" spans="1:21" x14ac:dyDescent="0.4">
      <c r="A170">
        <v>169</v>
      </c>
      <c r="B170" t="str">
        <f t="shared" si="13"/>
        <v>A9</v>
      </c>
      <c r="C170" t="str">
        <f t="shared" si="16"/>
        <v>00A9</v>
      </c>
      <c r="D170" t="str">
        <f t="shared" si="17"/>
        <v>A9 00</v>
      </c>
      <c r="E170" t="str">
        <f t="shared" si="18"/>
        <v>A900</v>
      </c>
      <c r="F170" t="s">
        <v>177</v>
      </c>
      <c r="G170" t="s">
        <v>744</v>
      </c>
      <c r="H170" t="str">
        <f t="shared" si="14"/>
        <v>A9005013</v>
      </c>
      <c r="I170" t="str">
        <f t="shared" si="15"/>
        <v/>
      </c>
      <c r="J170">
        <v>1</v>
      </c>
      <c r="N170" t="s">
        <v>752</v>
      </c>
      <c r="O170" t="s">
        <v>753</v>
      </c>
      <c r="P170" t="s">
        <v>755</v>
      </c>
      <c r="Q170" t="s">
        <v>754</v>
      </c>
      <c r="R170" t="s">
        <v>756</v>
      </c>
      <c r="S170" t="s">
        <v>757</v>
      </c>
      <c r="T170" t="s">
        <v>758</v>
      </c>
      <c r="U170" t="s">
        <v>759</v>
      </c>
    </row>
    <row r="171" spans="1:21" x14ac:dyDescent="0.4">
      <c r="A171">
        <v>170</v>
      </c>
      <c r="B171" t="str">
        <f t="shared" si="13"/>
        <v>AA</v>
      </c>
      <c r="C171" t="str">
        <f t="shared" si="16"/>
        <v>00AA</v>
      </c>
      <c r="D171" t="str">
        <f t="shared" si="17"/>
        <v>AA 00</v>
      </c>
      <c r="E171" t="str">
        <f t="shared" si="18"/>
        <v>AA00</v>
      </c>
      <c r="F171" t="s">
        <v>178</v>
      </c>
      <c r="G171" t="s">
        <v>732</v>
      </c>
      <c r="H171" t="str">
        <f t="shared" si="14"/>
        <v>AA005013</v>
      </c>
      <c r="I171" t="str">
        <f t="shared" si="15"/>
        <v/>
      </c>
    </row>
    <row r="172" spans="1:21" x14ac:dyDescent="0.4">
      <c r="A172">
        <v>171</v>
      </c>
      <c r="B172" t="str">
        <f t="shared" si="13"/>
        <v>AB</v>
      </c>
      <c r="C172" t="str">
        <f t="shared" si="16"/>
        <v>00AB</v>
      </c>
      <c r="D172" t="str">
        <f t="shared" si="17"/>
        <v>AB 00</v>
      </c>
      <c r="E172" t="str">
        <f t="shared" si="18"/>
        <v>AB00</v>
      </c>
      <c r="F172" t="s">
        <v>179</v>
      </c>
      <c r="G172" t="s">
        <v>748</v>
      </c>
      <c r="H172" t="str">
        <f t="shared" si="14"/>
        <v>AB005013</v>
      </c>
      <c r="I172" t="str">
        <f t="shared" si="15"/>
        <v/>
      </c>
    </row>
    <row r="173" spans="1:21" x14ac:dyDescent="0.4">
      <c r="A173">
        <v>172</v>
      </c>
      <c r="B173" t="str">
        <f t="shared" si="13"/>
        <v>AC</v>
      </c>
      <c r="C173" t="str">
        <f t="shared" si="16"/>
        <v>00AC</v>
      </c>
      <c r="D173" t="str">
        <f t="shared" si="17"/>
        <v>AC 00</v>
      </c>
      <c r="E173" t="str">
        <f t="shared" si="18"/>
        <v>AC00</v>
      </c>
      <c r="F173" t="s">
        <v>180</v>
      </c>
      <c r="G173" t="s">
        <v>735</v>
      </c>
      <c r="H173" t="str">
        <f t="shared" si="14"/>
        <v>AC005013</v>
      </c>
      <c r="I173" t="str">
        <f t="shared" si="15"/>
        <v/>
      </c>
    </row>
    <row r="174" spans="1:21" x14ac:dyDescent="0.4">
      <c r="A174">
        <v>173</v>
      </c>
      <c r="B174" t="str">
        <f t="shared" si="13"/>
        <v>AD</v>
      </c>
      <c r="C174" t="str">
        <f t="shared" si="16"/>
        <v>00AD</v>
      </c>
      <c r="D174" t="str">
        <f t="shared" si="17"/>
        <v>AD 00</v>
      </c>
      <c r="E174" t="str">
        <f t="shared" si="18"/>
        <v>AD00</v>
      </c>
      <c r="F174" t="s">
        <v>181</v>
      </c>
      <c r="G174" t="s">
        <v>732</v>
      </c>
      <c r="H174" t="str">
        <f t="shared" si="14"/>
        <v>AD005013</v>
      </c>
      <c r="I174" t="str">
        <f t="shared" si="15"/>
        <v/>
      </c>
    </row>
    <row r="175" spans="1:21" x14ac:dyDescent="0.4">
      <c r="A175">
        <v>174</v>
      </c>
      <c r="B175" t="str">
        <f t="shared" si="13"/>
        <v>AE</v>
      </c>
      <c r="C175" t="str">
        <f t="shared" si="16"/>
        <v>00AE</v>
      </c>
      <c r="D175" t="str">
        <f t="shared" si="17"/>
        <v>AE 00</v>
      </c>
      <c r="E175" t="str">
        <f t="shared" si="18"/>
        <v>AE00</v>
      </c>
      <c r="F175" t="s">
        <v>182</v>
      </c>
      <c r="G175" t="s">
        <v>748</v>
      </c>
      <c r="H175" t="str">
        <f t="shared" si="14"/>
        <v>AE005013</v>
      </c>
      <c r="I175" t="str">
        <f t="shared" si="15"/>
        <v/>
      </c>
    </row>
    <row r="176" spans="1:21" x14ac:dyDescent="0.4">
      <c r="A176">
        <v>175</v>
      </c>
      <c r="B176" t="str">
        <f t="shared" si="13"/>
        <v>AF</v>
      </c>
      <c r="C176" t="str">
        <f t="shared" si="16"/>
        <v>00AF</v>
      </c>
      <c r="D176" t="str">
        <f t="shared" si="17"/>
        <v>AF 00</v>
      </c>
      <c r="E176" t="str">
        <f t="shared" si="18"/>
        <v>AF00</v>
      </c>
      <c r="F176" t="s">
        <v>183</v>
      </c>
      <c r="G176" t="s">
        <v>732</v>
      </c>
      <c r="H176" t="str">
        <f t="shared" si="14"/>
        <v>AF005013</v>
      </c>
      <c r="I176" t="str">
        <f t="shared" si="15"/>
        <v/>
      </c>
    </row>
    <row r="177" spans="1:9" x14ac:dyDescent="0.4">
      <c r="A177">
        <v>176</v>
      </c>
      <c r="B177" t="str">
        <f t="shared" si="13"/>
        <v>B0</v>
      </c>
      <c r="C177" t="str">
        <f t="shared" si="16"/>
        <v>00B0</v>
      </c>
      <c r="D177" t="str">
        <f t="shared" si="17"/>
        <v>B0 00</v>
      </c>
      <c r="E177" t="str">
        <f t="shared" si="18"/>
        <v>B000</v>
      </c>
      <c r="F177" t="s">
        <v>184</v>
      </c>
      <c r="G177" t="s">
        <v>732</v>
      </c>
      <c r="H177" t="str">
        <f t="shared" si="14"/>
        <v>B0005013</v>
      </c>
      <c r="I177" t="str">
        <f t="shared" si="15"/>
        <v/>
      </c>
    </row>
    <row r="178" spans="1:9" x14ac:dyDescent="0.4">
      <c r="A178">
        <v>177</v>
      </c>
      <c r="B178" t="str">
        <f t="shared" si="13"/>
        <v>B1</v>
      </c>
      <c r="C178" t="str">
        <f t="shared" si="16"/>
        <v>00B1</v>
      </c>
      <c r="D178" t="str">
        <f t="shared" si="17"/>
        <v>B1 00</v>
      </c>
      <c r="E178" t="str">
        <f t="shared" si="18"/>
        <v>B100</v>
      </c>
      <c r="F178" t="s">
        <v>185</v>
      </c>
      <c r="G178" t="s">
        <v>738</v>
      </c>
      <c r="H178" t="str">
        <f t="shared" si="14"/>
        <v>B1005013</v>
      </c>
      <c r="I178" t="str">
        <f t="shared" si="15"/>
        <v/>
      </c>
    </row>
    <row r="179" spans="1:9" x14ac:dyDescent="0.4">
      <c r="A179">
        <v>178</v>
      </c>
      <c r="B179" t="str">
        <f t="shared" si="13"/>
        <v>B2</v>
      </c>
      <c r="C179" t="str">
        <f t="shared" si="16"/>
        <v>00B2</v>
      </c>
      <c r="D179" t="str">
        <f t="shared" si="17"/>
        <v>B2 00</v>
      </c>
      <c r="E179" t="str">
        <f t="shared" si="18"/>
        <v>B200</v>
      </c>
      <c r="F179" t="s">
        <v>186</v>
      </c>
      <c r="G179" t="s">
        <v>739</v>
      </c>
      <c r="H179" t="str">
        <f t="shared" si="14"/>
        <v>B2005013</v>
      </c>
      <c r="I179" t="str">
        <f t="shared" si="15"/>
        <v/>
      </c>
    </row>
    <row r="180" spans="1:9" x14ac:dyDescent="0.4">
      <c r="A180">
        <v>179</v>
      </c>
      <c r="B180" t="str">
        <f t="shared" si="13"/>
        <v>B3</v>
      </c>
      <c r="C180" t="str">
        <f t="shared" si="16"/>
        <v>00B3</v>
      </c>
      <c r="D180" t="str">
        <f t="shared" si="17"/>
        <v>B3 00</v>
      </c>
      <c r="E180" t="str">
        <f t="shared" si="18"/>
        <v>B300</v>
      </c>
      <c r="F180" t="s">
        <v>187</v>
      </c>
      <c r="G180" t="s">
        <v>733</v>
      </c>
      <c r="H180" t="str">
        <f t="shared" si="14"/>
        <v>B3005013</v>
      </c>
      <c r="I180" t="str">
        <f t="shared" si="15"/>
        <v/>
      </c>
    </row>
    <row r="181" spans="1:9" x14ac:dyDescent="0.4">
      <c r="A181">
        <v>180</v>
      </c>
      <c r="B181" t="str">
        <f t="shared" si="13"/>
        <v>B4</v>
      </c>
      <c r="C181" t="str">
        <f t="shared" si="16"/>
        <v>00B4</v>
      </c>
      <c r="D181" t="str">
        <f t="shared" si="17"/>
        <v>B4 00</v>
      </c>
      <c r="E181" t="str">
        <f t="shared" si="18"/>
        <v>B400</v>
      </c>
      <c r="F181" t="s">
        <v>188</v>
      </c>
      <c r="G181" t="s">
        <v>748</v>
      </c>
      <c r="H181" t="str">
        <f t="shared" si="14"/>
        <v>B4005013</v>
      </c>
      <c r="I181" t="str">
        <f t="shared" si="15"/>
        <v/>
      </c>
    </row>
    <row r="182" spans="1:9" x14ac:dyDescent="0.4">
      <c r="A182">
        <v>181</v>
      </c>
      <c r="B182" t="str">
        <f t="shared" si="13"/>
        <v>B5</v>
      </c>
      <c r="C182" t="str">
        <f t="shared" si="16"/>
        <v>00B5</v>
      </c>
      <c r="D182" t="str">
        <f t="shared" si="17"/>
        <v>B5 00</v>
      </c>
      <c r="E182" t="str">
        <f t="shared" si="18"/>
        <v>B500</v>
      </c>
      <c r="F182" t="s">
        <v>189</v>
      </c>
      <c r="G182" t="s">
        <v>736</v>
      </c>
      <c r="H182" t="str">
        <f t="shared" si="14"/>
        <v>B5005013</v>
      </c>
      <c r="I182" t="str">
        <f t="shared" si="15"/>
        <v/>
      </c>
    </row>
    <row r="183" spans="1:9" x14ac:dyDescent="0.4">
      <c r="A183">
        <v>182</v>
      </c>
      <c r="B183" t="str">
        <f t="shared" si="13"/>
        <v>B6</v>
      </c>
      <c r="C183" t="str">
        <f t="shared" si="16"/>
        <v>00B6</v>
      </c>
      <c r="D183" t="str">
        <f t="shared" si="17"/>
        <v>B6 00</v>
      </c>
      <c r="E183" t="str">
        <f t="shared" si="18"/>
        <v>B600</v>
      </c>
      <c r="F183" t="s">
        <v>2</v>
      </c>
      <c r="G183" t="s">
        <v>732</v>
      </c>
      <c r="H183" t="str">
        <f t="shared" si="14"/>
        <v>B6005013</v>
      </c>
      <c r="I183" t="str">
        <f t="shared" si="15"/>
        <v/>
      </c>
    </row>
    <row r="184" spans="1:9" x14ac:dyDescent="0.4">
      <c r="A184">
        <v>183</v>
      </c>
      <c r="B184" t="str">
        <f t="shared" si="13"/>
        <v>B7</v>
      </c>
      <c r="C184" t="str">
        <f t="shared" si="16"/>
        <v>00B7</v>
      </c>
      <c r="D184" t="str">
        <f t="shared" si="17"/>
        <v>B7 00</v>
      </c>
      <c r="E184" t="str">
        <f t="shared" si="18"/>
        <v>B700</v>
      </c>
      <c r="F184" t="s">
        <v>190</v>
      </c>
      <c r="G184" t="s">
        <v>733</v>
      </c>
      <c r="H184" t="str">
        <f t="shared" si="14"/>
        <v>B7005013</v>
      </c>
      <c r="I184" t="str">
        <f t="shared" si="15"/>
        <v/>
      </c>
    </row>
    <row r="185" spans="1:9" x14ac:dyDescent="0.4">
      <c r="A185">
        <v>184</v>
      </c>
      <c r="B185" t="str">
        <f t="shared" si="13"/>
        <v>B8</v>
      </c>
      <c r="C185" t="str">
        <f t="shared" si="16"/>
        <v>00B8</v>
      </c>
      <c r="D185" t="str">
        <f t="shared" si="17"/>
        <v>B8 00</v>
      </c>
      <c r="E185" t="str">
        <f t="shared" si="18"/>
        <v>B800</v>
      </c>
      <c r="F185" t="s">
        <v>191</v>
      </c>
      <c r="G185" t="s">
        <v>102</v>
      </c>
      <c r="H185" t="str">
        <f t="shared" si="14"/>
        <v>B8005013</v>
      </c>
      <c r="I185" t="str">
        <f t="shared" si="15"/>
        <v/>
      </c>
    </row>
    <row r="186" spans="1:9" x14ac:dyDescent="0.4">
      <c r="A186">
        <v>185</v>
      </c>
      <c r="B186" t="str">
        <f t="shared" si="13"/>
        <v>B9</v>
      </c>
      <c r="C186" t="str">
        <f t="shared" si="16"/>
        <v>00B9</v>
      </c>
      <c r="D186" t="str">
        <f t="shared" si="17"/>
        <v>B9 00</v>
      </c>
      <c r="E186" t="str">
        <f t="shared" si="18"/>
        <v>B900</v>
      </c>
      <c r="F186" t="s">
        <v>192</v>
      </c>
      <c r="G186" t="s">
        <v>740</v>
      </c>
      <c r="H186" t="str">
        <f t="shared" si="14"/>
        <v>B9005013</v>
      </c>
      <c r="I186" t="str">
        <f t="shared" si="15"/>
        <v/>
      </c>
    </row>
    <row r="187" spans="1:9" x14ac:dyDescent="0.4">
      <c r="A187">
        <v>186</v>
      </c>
      <c r="B187" t="str">
        <f t="shared" si="13"/>
        <v>BA</v>
      </c>
      <c r="C187" t="str">
        <f t="shared" si="16"/>
        <v>00BA</v>
      </c>
      <c r="D187" t="str">
        <f t="shared" si="17"/>
        <v>BA 00</v>
      </c>
      <c r="E187" t="str">
        <f t="shared" si="18"/>
        <v>BA00</v>
      </c>
      <c r="F187" t="s">
        <v>193</v>
      </c>
      <c r="G187" t="s">
        <v>734</v>
      </c>
      <c r="H187" t="str">
        <f t="shared" si="14"/>
        <v>BA005013</v>
      </c>
      <c r="I187" t="str">
        <f t="shared" si="15"/>
        <v/>
      </c>
    </row>
    <row r="188" spans="1:9" x14ac:dyDescent="0.4">
      <c r="A188">
        <v>187</v>
      </c>
      <c r="B188" t="str">
        <f t="shared" si="13"/>
        <v>BB</v>
      </c>
      <c r="C188" t="str">
        <f t="shared" si="16"/>
        <v>00BB</v>
      </c>
      <c r="D188" t="str">
        <f t="shared" si="17"/>
        <v>BB 00</v>
      </c>
      <c r="E188" t="str">
        <f t="shared" si="18"/>
        <v>BB00</v>
      </c>
      <c r="F188" t="s">
        <v>194</v>
      </c>
      <c r="G188" t="s">
        <v>732</v>
      </c>
      <c r="H188" t="str">
        <f t="shared" si="14"/>
        <v>BB005013</v>
      </c>
      <c r="I188" t="str">
        <f t="shared" si="15"/>
        <v/>
      </c>
    </row>
    <row r="189" spans="1:9" x14ac:dyDescent="0.4">
      <c r="A189">
        <v>188</v>
      </c>
      <c r="B189" t="str">
        <f t="shared" si="13"/>
        <v>BC</v>
      </c>
      <c r="C189" t="str">
        <f t="shared" si="16"/>
        <v>00BC</v>
      </c>
      <c r="D189" t="str">
        <f t="shared" si="17"/>
        <v>BC 00</v>
      </c>
      <c r="E189" t="str">
        <f t="shared" si="18"/>
        <v>BC00</v>
      </c>
      <c r="F189" t="s">
        <v>195</v>
      </c>
      <c r="G189" t="s">
        <v>743</v>
      </c>
      <c r="H189" t="str">
        <f t="shared" si="14"/>
        <v>BC005013</v>
      </c>
      <c r="I189" t="str">
        <f t="shared" si="15"/>
        <v/>
      </c>
    </row>
    <row r="190" spans="1:9" x14ac:dyDescent="0.4">
      <c r="A190">
        <v>189</v>
      </c>
      <c r="B190" t="str">
        <f t="shared" si="13"/>
        <v>BD</v>
      </c>
      <c r="C190" t="str">
        <f t="shared" si="16"/>
        <v>00BD</v>
      </c>
      <c r="D190" t="str">
        <f t="shared" si="17"/>
        <v>BD 00</v>
      </c>
      <c r="E190" t="str">
        <f t="shared" si="18"/>
        <v>BD00</v>
      </c>
      <c r="F190" t="s">
        <v>196</v>
      </c>
      <c r="G190" t="s">
        <v>742</v>
      </c>
      <c r="H190" t="str">
        <f t="shared" si="14"/>
        <v>BD005013</v>
      </c>
      <c r="I190" t="str">
        <f t="shared" si="15"/>
        <v/>
      </c>
    </row>
    <row r="191" spans="1:9" x14ac:dyDescent="0.4">
      <c r="A191">
        <v>190</v>
      </c>
      <c r="B191" t="str">
        <f t="shared" si="13"/>
        <v>BE</v>
      </c>
      <c r="C191" t="str">
        <f t="shared" si="16"/>
        <v>00BE</v>
      </c>
      <c r="D191" t="str">
        <f t="shared" si="17"/>
        <v>BE 00</v>
      </c>
      <c r="E191" t="str">
        <f t="shared" si="18"/>
        <v>BE00</v>
      </c>
      <c r="F191" t="s">
        <v>197</v>
      </c>
      <c r="G191" t="s">
        <v>745</v>
      </c>
      <c r="H191" t="str">
        <f t="shared" si="14"/>
        <v>BE005013</v>
      </c>
      <c r="I191" t="str">
        <f t="shared" si="15"/>
        <v/>
      </c>
    </row>
    <row r="192" spans="1:9" x14ac:dyDescent="0.4">
      <c r="A192">
        <v>191</v>
      </c>
      <c r="B192" t="str">
        <f t="shared" si="13"/>
        <v>BF</v>
      </c>
      <c r="C192" t="str">
        <f t="shared" si="16"/>
        <v>00BF</v>
      </c>
      <c r="D192" t="str">
        <f t="shared" si="17"/>
        <v>BF 00</v>
      </c>
      <c r="E192" t="str">
        <f t="shared" si="18"/>
        <v>BF00</v>
      </c>
      <c r="F192" t="s">
        <v>198</v>
      </c>
      <c r="G192" t="s">
        <v>742</v>
      </c>
      <c r="H192" t="str">
        <f t="shared" si="14"/>
        <v>BF005013</v>
      </c>
      <c r="I192" t="str">
        <f t="shared" si="15"/>
        <v/>
      </c>
    </row>
    <row r="193" spans="1:9" x14ac:dyDescent="0.4">
      <c r="A193">
        <v>192</v>
      </c>
      <c r="B193" t="str">
        <f t="shared" si="13"/>
        <v>C0</v>
      </c>
      <c r="C193" t="str">
        <f t="shared" si="16"/>
        <v>00C0</v>
      </c>
      <c r="D193" t="str">
        <f t="shared" si="17"/>
        <v>C0 00</v>
      </c>
      <c r="E193" t="str">
        <f t="shared" si="18"/>
        <v>C000</v>
      </c>
      <c r="F193" t="s">
        <v>199</v>
      </c>
      <c r="G193" t="s">
        <v>737</v>
      </c>
      <c r="H193" t="str">
        <f t="shared" si="14"/>
        <v>C0005013</v>
      </c>
      <c r="I193" t="str">
        <f t="shared" si="15"/>
        <v/>
      </c>
    </row>
    <row r="194" spans="1:9" x14ac:dyDescent="0.4">
      <c r="A194">
        <v>193</v>
      </c>
      <c r="B194" t="str">
        <f t="shared" ref="B194:B257" si="19">_xlfn.LET(_xlpm.hex,DEC2HEX(A194),IF(LEN(_xlpm.hex)=1,"0"&amp;_xlpm.hex,_xlpm.hex))</f>
        <v>C1</v>
      </c>
      <c r="C194" t="str">
        <f t="shared" si="16"/>
        <v>00C1</v>
      </c>
      <c r="D194" t="str">
        <f t="shared" si="17"/>
        <v>C1 00</v>
      </c>
      <c r="E194" t="str">
        <f t="shared" si="18"/>
        <v>C100</v>
      </c>
      <c r="F194" t="s">
        <v>200</v>
      </c>
      <c r="G194" t="s">
        <v>732</v>
      </c>
      <c r="H194" t="str">
        <f t="shared" ref="H194:H257" si="20">IF(A194&lt;256,TEXT(B194,"00")&amp;"005013",IF(MOD(A194,4)=0,DEC2HEX(_xlfn.BITRSHIFT(A194,2))&amp;"0F5013",""))</f>
        <v>C1005013</v>
      </c>
      <c r="I194" t="str">
        <f t="shared" ref="I194:I257" si="21">IF(AND(A194&gt;255,MOD(A194,4)&lt;&gt;0),_xlfn.CONCAT("0",LEFT(B194,1),"0C4012",RIGHT(B194,2),"005012"),"")</f>
        <v/>
      </c>
    </row>
    <row r="195" spans="1:9" x14ac:dyDescent="0.4">
      <c r="A195">
        <v>194</v>
      </c>
      <c r="B195" t="str">
        <f t="shared" si="19"/>
        <v>C2</v>
      </c>
      <c r="C195" t="str">
        <f t="shared" ref="C195:C258" si="22">DEC2HEX(A195,4)</f>
        <v>00C2</v>
      </c>
      <c r="D195" t="str">
        <f t="shared" ref="D195:D258" si="23">RIGHT(C195,2)&amp;" "&amp;LEFT(C195,2)</f>
        <v>C2 00</v>
      </c>
      <c r="E195" t="str">
        <f t="shared" ref="E195:E258" si="24">LEFT(D195,2)&amp;RIGHT(D195,2)</f>
        <v>C200</v>
      </c>
      <c r="F195" t="s">
        <v>201</v>
      </c>
      <c r="G195" t="s">
        <v>748</v>
      </c>
      <c r="H195" t="str">
        <f t="shared" si="20"/>
        <v>C2005013</v>
      </c>
      <c r="I195" t="str">
        <f t="shared" si="21"/>
        <v/>
      </c>
    </row>
    <row r="196" spans="1:9" x14ac:dyDescent="0.4">
      <c r="A196">
        <v>195</v>
      </c>
      <c r="B196" t="str">
        <f t="shared" si="19"/>
        <v>C3</v>
      </c>
      <c r="C196" t="str">
        <f t="shared" si="22"/>
        <v>00C3</v>
      </c>
      <c r="D196" t="str">
        <f t="shared" si="23"/>
        <v>C3 00</v>
      </c>
      <c r="E196" t="str">
        <f t="shared" si="24"/>
        <v>C300</v>
      </c>
      <c r="F196" t="s">
        <v>202</v>
      </c>
      <c r="G196" t="s">
        <v>732</v>
      </c>
      <c r="H196" t="str">
        <f t="shared" si="20"/>
        <v>C3005013</v>
      </c>
      <c r="I196" t="str">
        <f t="shared" si="21"/>
        <v/>
      </c>
    </row>
    <row r="197" spans="1:9" x14ac:dyDescent="0.4">
      <c r="A197">
        <v>196</v>
      </c>
      <c r="B197" t="str">
        <f t="shared" si="19"/>
        <v>C4</v>
      </c>
      <c r="C197" t="str">
        <f t="shared" si="22"/>
        <v>00C4</v>
      </c>
      <c r="D197" t="str">
        <f t="shared" si="23"/>
        <v>C4 00</v>
      </c>
      <c r="E197" t="str">
        <f t="shared" si="24"/>
        <v>C400</v>
      </c>
      <c r="F197" t="s">
        <v>203</v>
      </c>
      <c r="G197" t="s">
        <v>736</v>
      </c>
      <c r="H197" t="str">
        <f t="shared" si="20"/>
        <v>C4005013</v>
      </c>
      <c r="I197" t="str">
        <f t="shared" si="21"/>
        <v/>
      </c>
    </row>
    <row r="198" spans="1:9" x14ac:dyDescent="0.4">
      <c r="A198">
        <v>197</v>
      </c>
      <c r="B198" t="str">
        <f t="shared" si="19"/>
        <v>C5</v>
      </c>
      <c r="C198" t="str">
        <f t="shared" si="22"/>
        <v>00C5</v>
      </c>
      <c r="D198" t="str">
        <f t="shared" si="23"/>
        <v>C5 00</v>
      </c>
      <c r="E198" t="str">
        <f t="shared" si="24"/>
        <v>C500</v>
      </c>
      <c r="F198" t="s">
        <v>3</v>
      </c>
      <c r="G198" t="s">
        <v>733</v>
      </c>
      <c r="H198" t="str">
        <f t="shared" si="20"/>
        <v>C5005013</v>
      </c>
      <c r="I198" t="str">
        <f t="shared" si="21"/>
        <v/>
      </c>
    </row>
    <row r="199" spans="1:9" x14ac:dyDescent="0.4">
      <c r="A199">
        <v>198</v>
      </c>
      <c r="B199" t="str">
        <f t="shared" si="19"/>
        <v>C6</v>
      </c>
      <c r="C199" t="str">
        <f t="shared" si="22"/>
        <v>00C6</v>
      </c>
      <c r="D199" t="str">
        <f t="shared" si="23"/>
        <v>C6 00</v>
      </c>
      <c r="E199" t="str">
        <f t="shared" si="24"/>
        <v>C600</v>
      </c>
      <c r="F199" t="s">
        <v>204</v>
      </c>
      <c r="G199" t="s">
        <v>742</v>
      </c>
      <c r="H199" t="str">
        <f t="shared" si="20"/>
        <v>C6005013</v>
      </c>
      <c r="I199" t="str">
        <f t="shared" si="21"/>
        <v/>
      </c>
    </row>
    <row r="200" spans="1:9" x14ac:dyDescent="0.4">
      <c r="A200">
        <v>199</v>
      </c>
      <c r="B200" t="str">
        <f t="shared" si="19"/>
        <v>C7</v>
      </c>
      <c r="C200" t="str">
        <f t="shared" si="22"/>
        <v>00C7</v>
      </c>
      <c r="D200" t="str">
        <f t="shared" si="23"/>
        <v>C7 00</v>
      </c>
      <c r="E200" t="str">
        <f t="shared" si="24"/>
        <v>C700</v>
      </c>
      <c r="F200" t="s">
        <v>205</v>
      </c>
      <c r="G200" t="s">
        <v>732</v>
      </c>
      <c r="H200" t="str">
        <f t="shared" si="20"/>
        <v>C7005013</v>
      </c>
      <c r="I200" t="str">
        <f t="shared" si="21"/>
        <v/>
      </c>
    </row>
    <row r="201" spans="1:9" x14ac:dyDescent="0.4">
      <c r="A201">
        <v>200</v>
      </c>
      <c r="B201" t="str">
        <f t="shared" si="19"/>
        <v>C8</v>
      </c>
      <c r="C201" t="str">
        <f t="shared" si="22"/>
        <v>00C8</v>
      </c>
      <c r="D201" t="str">
        <f t="shared" si="23"/>
        <v>C8 00</v>
      </c>
      <c r="E201" t="str">
        <f t="shared" si="24"/>
        <v>C800</v>
      </c>
      <c r="F201" t="s">
        <v>206</v>
      </c>
      <c r="G201" t="s">
        <v>747</v>
      </c>
      <c r="H201" t="str">
        <f t="shared" si="20"/>
        <v>C8005013</v>
      </c>
      <c r="I201" t="str">
        <f t="shared" si="21"/>
        <v/>
      </c>
    </row>
    <row r="202" spans="1:9" x14ac:dyDescent="0.4">
      <c r="A202">
        <v>201</v>
      </c>
      <c r="B202" t="str">
        <f t="shared" si="19"/>
        <v>C9</v>
      </c>
      <c r="C202" t="str">
        <f t="shared" si="22"/>
        <v>00C9</v>
      </c>
      <c r="D202" t="str">
        <f t="shared" si="23"/>
        <v>C9 00</v>
      </c>
      <c r="E202" t="str">
        <f t="shared" si="24"/>
        <v>C900</v>
      </c>
      <c r="F202" t="s">
        <v>207</v>
      </c>
      <c r="G202" t="s">
        <v>746</v>
      </c>
      <c r="H202" t="str">
        <f t="shared" si="20"/>
        <v>C9005013</v>
      </c>
      <c r="I202" t="str">
        <f t="shared" si="21"/>
        <v/>
      </c>
    </row>
    <row r="203" spans="1:9" x14ac:dyDescent="0.4">
      <c r="A203">
        <v>202</v>
      </c>
      <c r="B203" t="str">
        <f t="shared" si="19"/>
        <v>CA</v>
      </c>
      <c r="C203" t="str">
        <f t="shared" si="22"/>
        <v>00CA</v>
      </c>
      <c r="D203" t="str">
        <f t="shared" si="23"/>
        <v>CA 00</v>
      </c>
      <c r="E203" t="str">
        <f t="shared" si="24"/>
        <v>CA00</v>
      </c>
      <c r="F203" t="s">
        <v>208</v>
      </c>
      <c r="G203" t="s">
        <v>739</v>
      </c>
      <c r="H203" t="str">
        <f t="shared" si="20"/>
        <v>CA005013</v>
      </c>
      <c r="I203" t="str">
        <f t="shared" si="21"/>
        <v/>
      </c>
    </row>
    <row r="204" spans="1:9" x14ac:dyDescent="0.4">
      <c r="A204">
        <v>203</v>
      </c>
      <c r="B204" t="str">
        <f t="shared" si="19"/>
        <v>CB</v>
      </c>
      <c r="C204" t="str">
        <f t="shared" si="22"/>
        <v>00CB</v>
      </c>
      <c r="D204" t="str">
        <f t="shared" si="23"/>
        <v>CB 00</v>
      </c>
      <c r="E204" t="str">
        <f t="shared" si="24"/>
        <v>CB00</v>
      </c>
      <c r="F204" t="s">
        <v>209</v>
      </c>
      <c r="G204" t="s">
        <v>732</v>
      </c>
      <c r="H204" t="str">
        <f t="shared" si="20"/>
        <v>CB005013</v>
      </c>
      <c r="I204" t="str">
        <f t="shared" si="21"/>
        <v/>
      </c>
    </row>
    <row r="205" spans="1:9" x14ac:dyDescent="0.4">
      <c r="A205">
        <v>204</v>
      </c>
      <c r="B205" t="str">
        <f t="shared" si="19"/>
        <v>CC</v>
      </c>
      <c r="C205" t="str">
        <f t="shared" si="22"/>
        <v>00CC</v>
      </c>
      <c r="D205" t="str">
        <f t="shared" si="23"/>
        <v>CC 00</v>
      </c>
      <c r="E205" t="str">
        <f t="shared" si="24"/>
        <v>CC00</v>
      </c>
      <c r="F205" t="s">
        <v>210</v>
      </c>
      <c r="G205" t="s">
        <v>734</v>
      </c>
      <c r="H205" t="str">
        <f t="shared" si="20"/>
        <v>CC005013</v>
      </c>
      <c r="I205" t="str">
        <f t="shared" si="21"/>
        <v/>
      </c>
    </row>
    <row r="206" spans="1:9" x14ac:dyDescent="0.4">
      <c r="A206">
        <v>205</v>
      </c>
      <c r="B206" t="str">
        <f t="shared" si="19"/>
        <v>CD</v>
      </c>
      <c r="C206" t="str">
        <f t="shared" si="22"/>
        <v>00CD</v>
      </c>
      <c r="D206" t="str">
        <f t="shared" si="23"/>
        <v>CD 00</v>
      </c>
      <c r="E206" t="str">
        <f t="shared" si="24"/>
        <v>CD00</v>
      </c>
      <c r="F206" t="s">
        <v>211</v>
      </c>
      <c r="G206" t="s">
        <v>746</v>
      </c>
      <c r="H206" t="str">
        <f t="shared" si="20"/>
        <v>CD005013</v>
      </c>
      <c r="I206" t="str">
        <f t="shared" si="21"/>
        <v/>
      </c>
    </row>
    <row r="207" spans="1:9" x14ac:dyDescent="0.4">
      <c r="A207">
        <v>206</v>
      </c>
      <c r="B207" t="str">
        <f t="shared" si="19"/>
        <v>CE</v>
      </c>
      <c r="C207" t="str">
        <f t="shared" si="22"/>
        <v>00CE</v>
      </c>
      <c r="D207" t="str">
        <f t="shared" si="23"/>
        <v>CE 00</v>
      </c>
      <c r="E207" t="str">
        <f t="shared" si="24"/>
        <v>CE00</v>
      </c>
      <c r="F207" t="s">
        <v>212</v>
      </c>
      <c r="G207" t="s">
        <v>732</v>
      </c>
      <c r="H207" t="str">
        <f t="shared" si="20"/>
        <v>CE005013</v>
      </c>
      <c r="I207" t="str">
        <f t="shared" si="21"/>
        <v/>
      </c>
    </row>
    <row r="208" spans="1:9" x14ac:dyDescent="0.4">
      <c r="A208">
        <v>207</v>
      </c>
      <c r="B208" t="str">
        <f t="shared" si="19"/>
        <v>CF</v>
      </c>
      <c r="C208" t="str">
        <f t="shared" si="22"/>
        <v>00CF</v>
      </c>
      <c r="D208" t="str">
        <f t="shared" si="23"/>
        <v>CF 00</v>
      </c>
      <c r="E208" t="str">
        <f t="shared" si="24"/>
        <v>CF00</v>
      </c>
      <c r="F208" t="s">
        <v>213</v>
      </c>
      <c r="G208" t="s">
        <v>732</v>
      </c>
      <c r="H208" t="str">
        <f t="shared" si="20"/>
        <v>CF005013</v>
      </c>
      <c r="I208" t="str">
        <f t="shared" si="21"/>
        <v/>
      </c>
    </row>
    <row r="209" spans="1:29" x14ac:dyDescent="0.4">
      <c r="A209">
        <v>208</v>
      </c>
      <c r="B209" t="str">
        <f t="shared" si="19"/>
        <v>D0</v>
      </c>
      <c r="C209" t="str">
        <f t="shared" si="22"/>
        <v>00D0</v>
      </c>
      <c r="D209" t="str">
        <f t="shared" si="23"/>
        <v>D0 00</v>
      </c>
      <c r="E209" t="str">
        <f t="shared" si="24"/>
        <v>D000</v>
      </c>
      <c r="F209" t="s">
        <v>214</v>
      </c>
      <c r="G209" t="s">
        <v>732</v>
      </c>
      <c r="H209" t="str">
        <f t="shared" si="20"/>
        <v>D0005013</v>
      </c>
      <c r="I209" t="str">
        <f t="shared" si="21"/>
        <v/>
      </c>
    </row>
    <row r="210" spans="1:29" x14ac:dyDescent="0.4">
      <c r="A210">
        <v>209</v>
      </c>
      <c r="B210" t="str">
        <f t="shared" si="19"/>
        <v>D1</v>
      </c>
      <c r="C210" t="str">
        <f t="shared" si="22"/>
        <v>00D1</v>
      </c>
      <c r="D210" t="str">
        <f t="shared" si="23"/>
        <v>D1 00</v>
      </c>
      <c r="E210" t="str">
        <f t="shared" si="24"/>
        <v>D100</v>
      </c>
      <c r="F210" t="s">
        <v>215</v>
      </c>
      <c r="G210" t="s">
        <v>737</v>
      </c>
      <c r="H210" t="str">
        <f t="shared" si="20"/>
        <v>D1005013</v>
      </c>
      <c r="I210" t="str">
        <f t="shared" si="21"/>
        <v/>
      </c>
    </row>
    <row r="211" spans="1:29" x14ac:dyDescent="0.4">
      <c r="A211">
        <v>210</v>
      </c>
      <c r="B211" t="str">
        <f t="shared" si="19"/>
        <v>D2</v>
      </c>
      <c r="C211" t="str">
        <f t="shared" si="22"/>
        <v>00D2</v>
      </c>
      <c r="D211" t="str">
        <f t="shared" si="23"/>
        <v>D2 00</v>
      </c>
      <c r="E211" t="str">
        <f t="shared" si="24"/>
        <v>D200</v>
      </c>
      <c r="F211" t="s">
        <v>216</v>
      </c>
      <c r="G211" t="s">
        <v>744</v>
      </c>
      <c r="H211" t="str">
        <f t="shared" si="20"/>
        <v>D2005013</v>
      </c>
      <c r="I211" t="str">
        <f t="shared" si="21"/>
        <v/>
      </c>
    </row>
    <row r="212" spans="1:29" x14ac:dyDescent="0.4">
      <c r="A212">
        <v>211</v>
      </c>
      <c r="B212" t="str">
        <f t="shared" si="19"/>
        <v>D3</v>
      </c>
      <c r="C212" t="str">
        <f t="shared" si="22"/>
        <v>00D3</v>
      </c>
      <c r="D212" t="str">
        <f t="shared" si="23"/>
        <v>D3 00</v>
      </c>
      <c r="E212" t="str">
        <f t="shared" si="24"/>
        <v>D300</v>
      </c>
      <c r="F212" t="s">
        <v>217</v>
      </c>
      <c r="G212" t="s">
        <v>741</v>
      </c>
      <c r="H212" t="str">
        <f t="shared" si="20"/>
        <v>D3005013</v>
      </c>
      <c r="I212" t="str">
        <f t="shared" si="21"/>
        <v/>
      </c>
    </row>
    <row r="213" spans="1:29" x14ac:dyDescent="0.4">
      <c r="A213">
        <v>212</v>
      </c>
      <c r="B213" t="str">
        <f t="shared" si="19"/>
        <v>D4</v>
      </c>
      <c r="C213" t="str">
        <f t="shared" si="22"/>
        <v>00D4</v>
      </c>
      <c r="D213" t="str">
        <f t="shared" si="23"/>
        <v>D4 00</v>
      </c>
      <c r="E213" t="str">
        <f t="shared" si="24"/>
        <v>D400</v>
      </c>
      <c r="F213" t="s">
        <v>218</v>
      </c>
      <c r="G213" t="s">
        <v>732</v>
      </c>
      <c r="H213" t="str">
        <f t="shared" si="20"/>
        <v>D4005013</v>
      </c>
      <c r="I213" t="str">
        <f t="shared" si="21"/>
        <v/>
      </c>
    </row>
    <row r="214" spans="1:29" x14ac:dyDescent="0.4">
      <c r="A214">
        <v>213</v>
      </c>
      <c r="B214" t="str">
        <f t="shared" si="19"/>
        <v>D5</v>
      </c>
      <c r="C214" t="str">
        <f t="shared" si="22"/>
        <v>00D5</v>
      </c>
      <c r="D214" t="str">
        <f t="shared" si="23"/>
        <v>D5 00</v>
      </c>
      <c r="E214" t="str">
        <f t="shared" si="24"/>
        <v>D500</v>
      </c>
      <c r="F214" t="s">
        <v>219</v>
      </c>
      <c r="G214" t="s">
        <v>732</v>
      </c>
      <c r="H214" t="str">
        <f t="shared" si="20"/>
        <v>D5005013</v>
      </c>
      <c r="I214" t="str">
        <f t="shared" si="21"/>
        <v/>
      </c>
      <c r="J214">
        <v>1</v>
      </c>
      <c r="N214" t="s">
        <v>760</v>
      </c>
      <c r="O214" t="s">
        <v>761</v>
      </c>
      <c r="P214" t="s">
        <v>762</v>
      </c>
      <c r="Q214" t="s">
        <v>763</v>
      </c>
      <c r="R214" t="s">
        <v>764</v>
      </c>
      <c r="S214" t="s">
        <v>765</v>
      </c>
      <c r="T214" t="s">
        <v>766</v>
      </c>
      <c r="U214" t="s">
        <v>767</v>
      </c>
      <c r="V214" t="s">
        <v>768</v>
      </c>
      <c r="W214" t="s">
        <v>769</v>
      </c>
      <c r="X214" t="s">
        <v>770</v>
      </c>
      <c r="Y214" t="s">
        <v>771</v>
      </c>
      <c r="Z214" t="s">
        <v>772</v>
      </c>
      <c r="AA214" t="s">
        <v>773</v>
      </c>
      <c r="AB214" t="s">
        <v>774</v>
      </c>
      <c r="AC214" t="s">
        <v>775</v>
      </c>
    </row>
    <row r="215" spans="1:29" x14ac:dyDescent="0.4">
      <c r="A215">
        <v>214</v>
      </c>
      <c r="B215" t="str">
        <f t="shared" si="19"/>
        <v>D6</v>
      </c>
      <c r="C215" t="str">
        <f t="shared" si="22"/>
        <v>00D6</v>
      </c>
      <c r="D215" t="str">
        <f t="shared" si="23"/>
        <v>D6 00</v>
      </c>
      <c r="E215" t="str">
        <f t="shared" si="24"/>
        <v>D600</v>
      </c>
      <c r="F215" t="s">
        <v>220</v>
      </c>
      <c r="G215" t="s">
        <v>732</v>
      </c>
      <c r="H215" t="str">
        <f t="shared" si="20"/>
        <v>D6005013</v>
      </c>
      <c r="I215" t="str">
        <f t="shared" si="21"/>
        <v/>
      </c>
    </row>
    <row r="216" spans="1:29" x14ac:dyDescent="0.4">
      <c r="A216">
        <v>215</v>
      </c>
      <c r="B216" t="str">
        <f t="shared" si="19"/>
        <v>D7</v>
      </c>
      <c r="C216" t="str">
        <f t="shared" si="22"/>
        <v>00D7</v>
      </c>
      <c r="D216" t="str">
        <f t="shared" si="23"/>
        <v>D7 00</v>
      </c>
      <c r="E216" t="str">
        <f t="shared" si="24"/>
        <v>D700</v>
      </c>
      <c r="F216" t="s">
        <v>221</v>
      </c>
      <c r="G216" t="s">
        <v>732</v>
      </c>
      <c r="H216" t="str">
        <f t="shared" si="20"/>
        <v>D7005013</v>
      </c>
      <c r="I216" t="str">
        <f t="shared" si="21"/>
        <v/>
      </c>
    </row>
    <row r="217" spans="1:29" x14ac:dyDescent="0.4">
      <c r="A217">
        <v>216</v>
      </c>
      <c r="B217" t="str">
        <f t="shared" si="19"/>
        <v>D8</v>
      </c>
      <c r="C217" t="str">
        <f t="shared" si="22"/>
        <v>00D8</v>
      </c>
      <c r="D217" t="str">
        <f t="shared" si="23"/>
        <v>D8 00</v>
      </c>
      <c r="E217" t="str">
        <f t="shared" si="24"/>
        <v>D800</v>
      </c>
      <c r="F217" t="s">
        <v>222</v>
      </c>
      <c r="G217" t="s">
        <v>732</v>
      </c>
      <c r="H217" t="str">
        <f t="shared" si="20"/>
        <v>D8005013</v>
      </c>
      <c r="I217" t="str">
        <f t="shared" si="21"/>
        <v/>
      </c>
    </row>
    <row r="218" spans="1:29" x14ac:dyDescent="0.4">
      <c r="A218">
        <v>217</v>
      </c>
      <c r="B218" t="str">
        <f t="shared" si="19"/>
        <v>D9</v>
      </c>
      <c r="C218" t="str">
        <f t="shared" si="22"/>
        <v>00D9</v>
      </c>
      <c r="D218" t="str">
        <f t="shared" si="23"/>
        <v>D9 00</v>
      </c>
      <c r="E218" t="str">
        <f t="shared" si="24"/>
        <v>D900</v>
      </c>
      <c r="F218" t="s">
        <v>223</v>
      </c>
      <c r="G218" t="s">
        <v>736</v>
      </c>
      <c r="H218" t="str">
        <f t="shared" si="20"/>
        <v>D9005013</v>
      </c>
      <c r="I218" t="str">
        <f t="shared" si="21"/>
        <v/>
      </c>
    </row>
    <row r="219" spans="1:29" x14ac:dyDescent="0.4">
      <c r="A219">
        <v>218</v>
      </c>
      <c r="B219" t="str">
        <f t="shared" si="19"/>
        <v>DA</v>
      </c>
      <c r="C219" t="str">
        <f t="shared" si="22"/>
        <v>00DA</v>
      </c>
      <c r="D219" t="str">
        <f t="shared" si="23"/>
        <v>DA 00</v>
      </c>
      <c r="E219" t="str">
        <f t="shared" si="24"/>
        <v>DA00</v>
      </c>
      <c r="F219" t="s">
        <v>224</v>
      </c>
      <c r="G219" t="s">
        <v>732</v>
      </c>
      <c r="H219" t="str">
        <f t="shared" si="20"/>
        <v>DA005013</v>
      </c>
      <c r="I219" t="str">
        <f t="shared" si="21"/>
        <v/>
      </c>
    </row>
    <row r="220" spans="1:29" x14ac:dyDescent="0.4">
      <c r="A220">
        <v>219</v>
      </c>
      <c r="B220" t="str">
        <f t="shared" si="19"/>
        <v>DB</v>
      </c>
      <c r="C220" t="str">
        <f t="shared" si="22"/>
        <v>00DB</v>
      </c>
      <c r="D220" t="str">
        <f t="shared" si="23"/>
        <v>DB 00</v>
      </c>
      <c r="E220" t="str">
        <f t="shared" si="24"/>
        <v>DB00</v>
      </c>
      <c r="F220" t="s">
        <v>225</v>
      </c>
      <c r="G220" t="s">
        <v>732</v>
      </c>
      <c r="H220" t="str">
        <f t="shared" si="20"/>
        <v>DB005013</v>
      </c>
      <c r="I220" t="str">
        <f t="shared" si="21"/>
        <v/>
      </c>
    </row>
    <row r="221" spans="1:29" x14ac:dyDescent="0.4">
      <c r="A221">
        <v>220</v>
      </c>
      <c r="B221" t="str">
        <f t="shared" si="19"/>
        <v>DC</v>
      </c>
      <c r="C221" t="str">
        <f t="shared" si="22"/>
        <v>00DC</v>
      </c>
      <c r="D221" t="str">
        <f t="shared" si="23"/>
        <v>DC 00</v>
      </c>
      <c r="E221" t="str">
        <f t="shared" si="24"/>
        <v>DC00</v>
      </c>
      <c r="F221" t="s">
        <v>226</v>
      </c>
      <c r="G221" t="s">
        <v>732</v>
      </c>
      <c r="H221" t="str">
        <f t="shared" si="20"/>
        <v>DC005013</v>
      </c>
      <c r="I221" t="str">
        <f t="shared" si="21"/>
        <v/>
      </c>
    </row>
    <row r="222" spans="1:29" x14ac:dyDescent="0.4">
      <c r="A222">
        <v>221</v>
      </c>
      <c r="B222" t="str">
        <f t="shared" si="19"/>
        <v>DD</v>
      </c>
      <c r="C222" t="str">
        <f t="shared" si="22"/>
        <v>00DD</v>
      </c>
      <c r="D222" t="str">
        <f t="shared" si="23"/>
        <v>DD 00</v>
      </c>
      <c r="E222" t="str">
        <f t="shared" si="24"/>
        <v>DD00</v>
      </c>
      <c r="F222" t="s">
        <v>227</v>
      </c>
      <c r="G222" t="s">
        <v>735</v>
      </c>
      <c r="H222" t="str">
        <f t="shared" si="20"/>
        <v>DD005013</v>
      </c>
      <c r="I222" t="str">
        <f t="shared" si="21"/>
        <v/>
      </c>
    </row>
    <row r="223" spans="1:29" x14ac:dyDescent="0.4">
      <c r="A223">
        <v>222</v>
      </c>
      <c r="B223" t="str">
        <f t="shared" si="19"/>
        <v>DE</v>
      </c>
      <c r="C223" t="str">
        <f t="shared" si="22"/>
        <v>00DE</v>
      </c>
      <c r="D223" t="str">
        <f t="shared" si="23"/>
        <v>DE 00</v>
      </c>
      <c r="E223" t="str">
        <f t="shared" si="24"/>
        <v>DE00</v>
      </c>
      <c r="F223" t="s">
        <v>228</v>
      </c>
      <c r="G223" t="s">
        <v>742</v>
      </c>
      <c r="H223" t="str">
        <f t="shared" si="20"/>
        <v>DE005013</v>
      </c>
      <c r="I223" t="str">
        <f t="shared" si="21"/>
        <v/>
      </c>
    </row>
    <row r="224" spans="1:29" x14ac:dyDescent="0.4">
      <c r="A224">
        <v>223</v>
      </c>
      <c r="B224" t="str">
        <f t="shared" si="19"/>
        <v>DF</v>
      </c>
      <c r="C224" t="str">
        <f t="shared" si="22"/>
        <v>00DF</v>
      </c>
      <c r="D224" t="str">
        <f t="shared" si="23"/>
        <v>DF 00</v>
      </c>
      <c r="E224" t="str">
        <f t="shared" si="24"/>
        <v>DF00</v>
      </c>
      <c r="F224" t="s">
        <v>229</v>
      </c>
      <c r="G224" t="s">
        <v>733</v>
      </c>
      <c r="H224" t="str">
        <f t="shared" si="20"/>
        <v>DF005013</v>
      </c>
      <c r="I224" t="str">
        <f t="shared" si="21"/>
        <v/>
      </c>
    </row>
    <row r="225" spans="1:9" x14ac:dyDescent="0.4">
      <c r="A225">
        <v>224</v>
      </c>
      <c r="B225" t="str">
        <f t="shared" si="19"/>
        <v>E0</v>
      </c>
      <c r="C225" t="str">
        <f t="shared" si="22"/>
        <v>00E0</v>
      </c>
      <c r="D225" t="str">
        <f t="shared" si="23"/>
        <v>E0 00</v>
      </c>
      <c r="E225" t="str">
        <f t="shared" si="24"/>
        <v>E000</v>
      </c>
      <c r="F225" t="s">
        <v>230</v>
      </c>
      <c r="G225" t="s">
        <v>744</v>
      </c>
      <c r="H225" t="str">
        <f t="shared" si="20"/>
        <v>E0005013</v>
      </c>
      <c r="I225" t="str">
        <f t="shared" si="21"/>
        <v/>
      </c>
    </row>
    <row r="226" spans="1:9" x14ac:dyDescent="0.4">
      <c r="A226">
        <v>225</v>
      </c>
      <c r="B226" t="str">
        <f t="shared" si="19"/>
        <v>E1</v>
      </c>
      <c r="C226" t="str">
        <f t="shared" si="22"/>
        <v>00E1</v>
      </c>
      <c r="D226" t="str">
        <f t="shared" si="23"/>
        <v>E1 00</v>
      </c>
      <c r="E226" t="str">
        <f t="shared" si="24"/>
        <v>E100</v>
      </c>
      <c r="F226" t="s">
        <v>231</v>
      </c>
      <c r="G226" t="s">
        <v>747</v>
      </c>
      <c r="H226" t="str">
        <f t="shared" si="20"/>
        <v>E1005013</v>
      </c>
      <c r="I226" t="str">
        <f t="shared" si="21"/>
        <v/>
      </c>
    </row>
    <row r="227" spans="1:9" x14ac:dyDescent="0.4">
      <c r="A227">
        <v>226</v>
      </c>
      <c r="B227" t="str">
        <f t="shared" si="19"/>
        <v>E2</v>
      </c>
      <c r="C227" t="str">
        <f t="shared" si="22"/>
        <v>00E2</v>
      </c>
      <c r="D227" t="str">
        <f t="shared" si="23"/>
        <v>E2 00</v>
      </c>
      <c r="E227" t="str">
        <f t="shared" si="24"/>
        <v>E200</v>
      </c>
      <c r="F227" t="s">
        <v>232</v>
      </c>
      <c r="G227" t="s">
        <v>732</v>
      </c>
      <c r="H227" t="str">
        <f t="shared" si="20"/>
        <v>E2005013</v>
      </c>
      <c r="I227" t="str">
        <f t="shared" si="21"/>
        <v/>
      </c>
    </row>
    <row r="228" spans="1:9" x14ac:dyDescent="0.4">
      <c r="A228">
        <v>227</v>
      </c>
      <c r="B228" t="str">
        <f t="shared" si="19"/>
        <v>E3</v>
      </c>
      <c r="C228" t="str">
        <f t="shared" si="22"/>
        <v>00E3</v>
      </c>
      <c r="D228" t="str">
        <f t="shared" si="23"/>
        <v>E3 00</v>
      </c>
      <c r="E228" t="str">
        <f t="shared" si="24"/>
        <v>E300</v>
      </c>
      <c r="F228" t="s">
        <v>233</v>
      </c>
      <c r="G228" t="s">
        <v>732</v>
      </c>
      <c r="H228" t="str">
        <f t="shared" si="20"/>
        <v>E3005013</v>
      </c>
      <c r="I228" t="str">
        <f t="shared" si="21"/>
        <v/>
      </c>
    </row>
    <row r="229" spans="1:9" x14ac:dyDescent="0.4">
      <c r="A229">
        <v>228</v>
      </c>
      <c r="B229" t="str">
        <f t="shared" si="19"/>
        <v>E4</v>
      </c>
      <c r="C229" t="str">
        <f t="shared" si="22"/>
        <v>00E4</v>
      </c>
      <c r="D229" t="str">
        <f t="shared" si="23"/>
        <v>E4 00</v>
      </c>
      <c r="E229" t="str">
        <f t="shared" si="24"/>
        <v>E400</v>
      </c>
      <c r="F229" t="s">
        <v>234</v>
      </c>
      <c r="G229" t="s">
        <v>740</v>
      </c>
      <c r="H229" t="str">
        <f t="shared" si="20"/>
        <v>E4005013</v>
      </c>
      <c r="I229" t="str">
        <f t="shared" si="21"/>
        <v/>
      </c>
    </row>
    <row r="230" spans="1:9" x14ac:dyDescent="0.4">
      <c r="A230">
        <v>229</v>
      </c>
      <c r="B230" t="str">
        <f t="shared" si="19"/>
        <v>E5</v>
      </c>
      <c r="C230" t="str">
        <f t="shared" si="22"/>
        <v>00E5</v>
      </c>
      <c r="D230" t="str">
        <f t="shared" si="23"/>
        <v>E5 00</v>
      </c>
      <c r="E230" t="str">
        <f t="shared" si="24"/>
        <v>E500</v>
      </c>
      <c r="F230" t="s">
        <v>235</v>
      </c>
      <c r="G230" t="s">
        <v>732</v>
      </c>
      <c r="H230" t="str">
        <f t="shared" si="20"/>
        <v>E5005013</v>
      </c>
      <c r="I230" t="str">
        <f t="shared" si="21"/>
        <v/>
      </c>
    </row>
    <row r="231" spans="1:9" x14ac:dyDescent="0.4">
      <c r="A231">
        <v>230</v>
      </c>
      <c r="B231" t="str">
        <f t="shared" si="19"/>
        <v>E6</v>
      </c>
      <c r="C231" t="str">
        <f t="shared" si="22"/>
        <v>00E6</v>
      </c>
      <c r="D231" t="str">
        <f t="shared" si="23"/>
        <v>E6 00</v>
      </c>
      <c r="E231" t="str">
        <f t="shared" si="24"/>
        <v>E600</v>
      </c>
      <c r="F231" t="s">
        <v>236</v>
      </c>
      <c r="G231" t="s">
        <v>732</v>
      </c>
      <c r="H231" t="str">
        <f t="shared" si="20"/>
        <v>E6005013</v>
      </c>
      <c r="I231" t="str">
        <f t="shared" si="21"/>
        <v/>
      </c>
    </row>
    <row r="232" spans="1:9" x14ac:dyDescent="0.4">
      <c r="A232">
        <v>231</v>
      </c>
      <c r="B232" t="str">
        <f t="shared" si="19"/>
        <v>E7</v>
      </c>
      <c r="C232" t="str">
        <f t="shared" si="22"/>
        <v>00E7</v>
      </c>
      <c r="D232" t="str">
        <f t="shared" si="23"/>
        <v>E7 00</v>
      </c>
      <c r="E232" t="str">
        <f t="shared" si="24"/>
        <v>E700</v>
      </c>
      <c r="F232" t="s">
        <v>237</v>
      </c>
      <c r="G232" t="s">
        <v>741</v>
      </c>
      <c r="H232" t="str">
        <f t="shared" si="20"/>
        <v>E7005013</v>
      </c>
      <c r="I232" t="str">
        <f t="shared" si="21"/>
        <v/>
      </c>
    </row>
    <row r="233" spans="1:9" x14ac:dyDescent="0.4">
      <c r="A233">
        <v>232</v>
      </c>
      <c r="B233" t="str">
        <f t="shared" si="19"/>
        <v>E8</v>
      </c>
      <c r="C233" t="str">
        <f t="shared" si="22"/>
        <v>00E8</v>
      </c>
      <c r="D233" t="str">
        <f t="shared" si="23"/>
        <v>E8 00</v>
      </c>
      <c r="E233" t="str">
        <f t="shared" si="24"/>
        <v>E800</v>
      </c>
      <c r="F233" t="s">
        <v>238</v>
      </c>
      <c r="G233" t="s">
        <v>741</v>
      </c>
      <c r="H233" t="str">
        <f t="shared" si="20"/>
        <v>E8005013</v>
      </c>
      <c r="I233" t="str">
        <f t="shared" si="21"/>
        <v/>
      </c>
    </row>
    <row r="234" spans="1:9" x14ac:dyDescent="0.4">
      <c r="A234">
        <v>233</v>
      </c>
      <c r="B234" t="str">
        <f t="shared" si="19"/>
        <v>E9</v>
      </c>
      <c r="C234" t="str">
        <f t="shared" si="22"/>
        <v>00E9</v>
      </c>
      <c r="D234" t="str">
        <f t="shared" si="23"/>
        <v>E9 00</v>
      </c>
      <c r="E234" t="str">
        <f t="shared" si="24"/>
        <v>E900</v>
      </c>
      <c r="F234" t="s">
        <v>239</v>
      </c>
      <c r="G234" t="s">
        <v>733</v>
      </c>
      <c r="H234" t="str">
        <f t="shared" si="20"/>
        <v>E9005013</v>
      </c>
      <c r="I234" t="str">
        <f t="shared" si="21"/>
        <v/>
      </c>
    </row>
    <row r="235" spans="1:9" x14ac:dyDescent="0.4">
      <c r="A235">
        <v>234</v>
      </c>
      <c r="B235" t="str">
        <f t="shared" si="19"/>
        <v>EA</v>
      </c>
      <c r="C235" t="str">
        <f t="shared" si="22"/>
        <v>00EA</v>
      </c>
      <c r="D235" t="str">
        <f t="shared" si="23"/>
        <v>EA 00</v>
      </c>
      <c r="E235" t="str">
        <f t="shared" si="24"/>
        <v>EA00</v>
      </c>
      <c r="F235" t="s">
        <v>240</v>
      </c>
      <c r="G235" t="s">
        <v>732</v>
      </c>
      <c r="H235" t="str">
        <f t="shared" si="20"/>
        <v>EA005013</v>
      </c>
      <c r="I235" t="str">
        <f t="shared" si="21"/>
        <v/>
      </c>
    </row>
    <row r="236" spans="1:9" x14ac:dyDescent="0.4">
      <c r="A236">
        <v>235</v>
      </c>
      <c r="B236" t="str">
        <f t="shared" si="19"/>
        <v>EB</v>
      </c>
      <c r="C236" t="str">
        <f t="shared" si="22"/>
        <v>00EB</v>
      </c>
      <c r="D236" t="str">
        <f t="shared" si="23"/>
        <v>EB 00</v>
      </c>
      <c r="E236" t="str">
        <f t="shared" si="24"/>
        <v>EB00</v>
      </c>
      <c r="F236" t="s">
        <v>241</v>
      </c>
      <c r="G236" t="s">
        <v>739</v>
      </c>
      <c r="H236" t="str">
        <f t="shared" si="20"/>
        <v>EB005013</v>
      </c>
      <c r="I236" t="str">
        <f t="shared" si="21"/>
        <v/>
      </c>
    </row>
    <row r="237" spans="1:9" x14ac:dyDescent="0.4">
      <c r="A237">
        <v>236</v>
      </c>
      <c r="B237" t="str">
        <f t="shared" si="19"/>
        <v>EC</v>
      </c>
      <c r="C237" t="str">
        <f t="shared" si="22"/>
        <v>00EC</v>
      </c>
      <c r="D237" t="str">
        <f t="shared" si="23"/>
        <v>EC 00</v>
      </c>
      <c r="E237" t="str">
        <f t="shared" si="24"/>
        <v>EC00</v>
      </c>
      <c r="F237" t="s">
        <v>242</v>
      </c>
      <c r="G237" t="s">
        <v>734</v>
      </c>
      <c r="H237" t="str">
        <f t="shared" si="20"/>
        <v>EC005013</v>
      </c>
      <c r="I237" t="str">
        <f t="shared" si="21"/>
        <v/>
      </c>
    </row>
    <row r="238" spans="1:9" x14ac:dyDescent="0.4">
      <c r="A238">
        <v>237</v>
      </c>
      <c r="B238" t="str">
        <f t="shared" si="19"/>
        <v>ED</v>
      </c>
      <c r="C238" t="str">
        <f t="shared" si="22"/>
        <v>00ED</v>
      </c>
      <c r="D238" t="str">
        <f t="shared" si="23"/>
        <v>ED 00</v>
      </c>
      <c r="E238" t="str">
        <f t="shared" si="24"/>
        <v>ED00</v>
      </c>
      <c r="F238" t="s">
        <v>243</v>
      </c>
      <c r="G238" t="s">
        <v>732</v>
      </c>
      <c r="H238" t="str">
        <f t="shared" si="20"/>
        <v>ED005013</v>
      </c>
      <c r="I238" t="str">
        <f t="shared" si="21"/>
        <v/>
      </c>
    </row>
    <row r="239" spans="1:9" x14ac:dyDescent="0.4">
      <c r="A239">
        <v>238</v>
      </c>
      <c r="B239" t="str">
        <f t="shared" si="19"/>
        <v>EE</v>
      </c>
      <c r="C239" t="str">
        <f t="shared" si="22"/>
        <v>00EE</v>
      </c>
      <c r="D239" t="str">
        <f t="shared" si="23"/>
        <v>EE 00</v>
      </c>
      <c r="E239" t="str">
        <f t="shared" si="24"/>
        <v>EE00</v>
      </c>
      <c r="F239" t="s">
        <v>244</v>
      </c>
      <c r="G239" t="s">
        <v>733</v>
      </c>
      <c r="H239" t="str">
        <f t="shared" si="20"/>
        <v>EE005013</v>
      </c>
      <c r="I239" t="str">
        <f t="shared" si="21"/>
        <v/>
      </c>
    </row>
    <row r="240" spans="1:9" x14ac:dyDescent="0.4">
      <c r="A240">
        <v>239</v>
      </c>
      <c r="B240" t="str">
        <f t="shared" si="19"/>
        <v>EF</v>
      </c>
      <c r="C240" t="str">
        <f t="shared" si="22"/>
        <v>00EF</v>
      </c>
      <c r="D240" t="str">
        <f t="shared" si="23"/>
        <v>EF 00</v>
      </c>
      <c r="E240" t="str">
        <f t="shared" si="24"/>
        <v>EF00</v>
      </c>
      <c r="F240" t="s">
        <v>245</v>
      </c>
      <c r="G240" t="s">
        <v>747</v>
      </c>
      <c r="H240" t="str">
        <f t="shared" si="20"/>
        <v>EF005013</v>
      </c>
      <c r="I240" t="str">
        <f t="shared" si="21"/>
        <v/>
      </c>
    </row>
    <row r="241" spans="1:9" x14ac:dyDescent="0.4">
      <c r="A241">
        <v>240</v>
      </c>
      <c r="B241" t="str">
        <f t="shared" si="19"/>
        <v>F0</v>
      </c>
      <c r="C241" t="str">
        <f t="shared" si="22"/>
        <v>00F0</v>
      </c>
      <c r="D241" t="str">
        <f t="shared" si="23"/>
        <v>F0 00</v>
      </c>
      <c r="E241" t="str">
        <f t="shared" si="24"/>
        <v>F000</v>
      </c>
      <c r="F241" t="s">
        <v>246</v>
      </c>
      <c r="G241" t="s">
        <v>745</v>
      </c>
      <c r="H241" t="str">
        <f t="shared" si="20"/>
        <v>F0005013</v>
      </c>
      <c r="I241" t="str">
        <f t="shared" si="21"/>
        <v/>
      </c>
    </row>
    <row r="242" spans="1:9" x14ac:dyDescent="0.4">
      <c r="A242">
        <v>241</v>
      </c>
      <c r="B242" t="str">
        <f t="shared" si="19"/>
        <v>F1</v>
      </c>
      <c r="C242" t="str">
        <f t="shared" si="22"/>
        <v>00F1</v>
      </c>
      <c r="D242" t="str">
        <f t="shared" si="23"/>
        <v>F1 00</v>
      </c>
      <c r="E242" t="str">
        <f t="shared" si="24"/>
        <v>F100</v>
      </c>
      <c r="F242" t="s">
        <v>247</v>
      </c>
      <c r="G242" t="s">
        <v>735</v>
      </c>
      <c r="H242" t="str">
        <f t="shared" si="20"/>
        <v>F1005013</v>
      </c>
      <c r="I242" t="str">
        <f t="shared" si="21"/>
        <v/>
      </c>
    </row>
    <row r="243" spans="1:9" x14ac:dyDescent="0.4">
      <c r="A243">
        <v>242</v>
      </c>
      <c r="B243" t="str">
        <f t="shared" si="19"/>
        <v>F2</v>
      </c>
      <c r="C243" t="str">
        <f t="shared" si="22"/>
        <v>00F2</v>
      </c>
      <c r="D243" t="str">
        <f t="shared" si="23"/>
        <v>F2 00</v>
      </c>
      <c r="E243" t="str">
        <f t="shared" si="24"/>
        <v>F200</v>
      </c>
      <c r="F243" t="s">
        <v>248</v>
      </c>
      <c r="G243" t="s">
        <v>740</v>
      </c>
      <c r="H243" t="str">
        <f t="shared" si="20"/>
        <v>F2005013</v>
      </c>
      <c r="I243" t="str">
        <f t="shared" si="21"/>
        <v/>
      </c>
    </row>
    <row r="244" spans="1:9" x14ac:dyDescent="0.4">
      <c r="A244">
        <v>243</v>
      </c>
      <c r="B244" t="str">
        <f t="shared" si="19"/>
        <v>F3</v>
      </c>
      <c r="C244" t="str">
        <f t="shared" si="22"/>
        <v>00F3</v>
      </c>
      <c r="D244" t="str">
        <f t="shared" si="23"/>
        <v>F3 00</v>
      </c>
      <c r="E244" t="str">
        <f t="shared" si="24"/>
        <v>F300</v>
      </c>
      <c r="F244" t="s">
        <v>249</v>
      </c>
      <c r="G244" t="s">
        <v>102</v>
      </c>
      <c r="H244" t="str">
        <f t="shared" si="20"/>
        <v>F3005013</v>
      </c>
      <c r="I244" t="str">
        <f t="shared" si="21"/>
        <v/>
      </c>
    </row>
    <row r="245" spans="1:9" x14ac:dyDescent="0.4">
      <c r="A245">
        <v>244</v>
      </c>
      <c r="B245" t="str">
        <f t="shared" si="19"/>
        <v>F4</v>
      </c>
      <c r="C245" t="str">
        <f t="shared" si="22"/>
        <v>00F4</v>
      </c>
      <c r="D245" t="str">
        <f t="shared" si="23"/>
        <v>F4 00</v>
      </c>
      <c r="E245" t="str">
        <f t="shared" si="24"/>
        <v>F400</v>
      </c>
      <c r="F245" t="s">
        <v>250</v>
      </c>
      <c r="G245" t="s">
        <v>732</v>
      </c>
      <c r="H245" t="str">
        <f t="shared" si="20"/>
        <v>F4005013</v>
      </c>
      <c r="I245" t="str">
        <f t="shared" si="21"/>
        <v/>
      </c>
    </row>
    <row r="246" spans="1:9" x14ac:dyDescent="0.4">
      <c r="A246">
        <v>245</v>
      </c>
      <c r="B246" t="str">
        <f t="shared" si="19"/>
        <v>F5</v>
      </c>
      <c r="C246" t="str">
        <f t="shared" si="22"/>
        <v>00F5</v>
      </c>
      <c r="D246" t="str">
        <f t="shared" si="23"/>
        <v>F5 00</v>
      </c>
      <c r="E246" t="str">
        <f t="shared" si="24"/>
        <v>F500</v>
      </c>
      <c r="F246" t="s">
        <v>251</v>
      </c>
      <c r="G246" t="s">
        <v>732</v>
      </c>
      <c r="H246" t="str">
        <f t="shared" si="20"/>
        <v>F5005013</v>
      </c>
      <c r="I246" t="str">
        <f t="shared" si="21"/>
        <v/>
      </c>
    </row>
    <row r="247" spans="1:9" x14ac:dyDescent="0.4">
      <c r="A247">
        <v>246</v>
      </c>
      <c r="B247" t="str">
        <f t="shared" si="19"/>
        <v>F6</v>
      </c>
      <c r="C247" t="str">
        <f t="shared" si="22"/>
        <v>00F6</v>
      </c>
      <c r="D247" t="str">
        <f t="shared" si="23"/>
        <v>F6 00</v>
      </c>
      <c r="E247" t="str">
        <f t="shared" si="24"/>
        <v>F600</v>
      </c>
      <c r="F247" t="s">
        <v>252</v>
      </c>
      <c r="G247" t="s">
        <v>746</v>
      </c>
      <c r="H247" t="str">
        <f t="shared" si="20"/>
        <v>F6005013</v>
      </c>
      <c r="I247" t="str">
        <f t="shared" si="21"/>
        <v/>
      </c>
    </row>
    <row r="248" spans="1:9" x14ac:dyDescent="0.4">
      <c r="A248">
        <v>247</v>
      </c>
      <c r="B248" t="str">
        <f t="shared" si="19"/>
        <v>F7</v>
      </c>
      <c r="C248" t="str">
        <f t="shared" si="22"/>
        <v>00F7</v>
      </c>
      <c r="D248" t="str">
        <f t="shared" si="23"/>
        <v>F7 00</v>
      </c>
      <c r="E248" t="str">
        <f t="shared" si="24"/>
        <v>F700</v>
      </c>
      <c r="F248" t="s">
        <v>253</v>
      </c>
      <c r="G248" t="s">
        <v>748</v>
      </c>
      <c r="H248" t="str">
        <f t="shared" si="20"/>
        <v>F7005013</v>
      </c>
      <c r="I248" t="str">
        <f t="shared" si="21"/>
        <v/>
      </c>
    </row>
    <row r="249" spans="1:9" x14ac:dyDescent="0.4">
      <c r="A249">
        <v>248</v>
      </c>
      <c r="B249" t="str">
        <f t="shared" si="19"/>
        <v>F8</v>
      </c>
      <c r="C249" t="str">
        <f t="shared" si="22"/>
        <v>00F8</v>
      </c>
      <c r="D249" t="str">
        <f t="shared" si="23"/>
        <v>F8 00</v>
      </c>
      <c r="E249" t="str">
        <f t="shared" si="24"/>
        <v>F800</v>
      </c>
      <c r="F249" t="s">
        <v>254</v>
      </c>
      <c r="G249" t="s">
        <v>102</v>
      </c>
      <c r="H249" t="str">
        <f t="shared" si="20"/>
        <v>F8005013</v>
      </c>
      <c r="I249" t="str">
        <f t="shared" si="21"/>
        <v/>
      </c>
    </row>
    <row r="250" spans="1:9" x14ac:dyDescent="0.4">
      <c r="A250">
        <v>249</v>
      </c>
      <c r="B250" t="str">
        <f t="shared" si="19"/>
        <v>F9</v>
      </c>
      <c r="C250" t="str">
        <f t="shared" si="22"/>
        <v>00F9</v>
      </c>
      <c r="D250" t="str">
        <f t="shared" si="23"/>
        <v>F9 00</v>
      </c>
      <c r="E250" t="str">
        <f t="shared" si="24"/>
        <v>F900</v>
      </c>
      <c r="F250" t="s">
        <v>255</v>
      </c>
      <c r="G250" t="s">
        <v>733</v>
      </c>
      <c r="H250" t="str">
        <f t="shared" si="20"/>
        <v>F9005013</v>
      </c>
      <c r="I250" t="str">
        <f t="shared" si="21"/>
        <v/>
      </c>
    </row>
    <row r="251" spans="1:9" x14ac:dyDescent="0.4">
      <c r="A251">
        <v>250</v>
      </c>
      <c r="B251" t="str">
        <f t="shared" si="19"/>
        <v>FA</v>
      </c>
      <c r="C251" t="str">
        <f t="shared" si="22"/>
        <v>00FA</v>
      </c>
      <c r="D251" t="str">
        <f t="shared" si="23"/>
        <v>FA 00</v>
      </c>
      <c r="E251" t="str">
        <f t="shared" si="24"/>
        <v>FA00</v>
      </c>
      <c r="F251" t="s">
        <v>256</v>
      </c>
      <c r="G251" t="s">
        <v>745</v>
      </c>
      <c r="H251" t="str">
        <f t="shared" si="20"/>
        <v>FA005013</v>
      </c>
      <c r="I251" t="str">
        <f t="shared" si="21"/>
        <v/>
      </c>
    </row>
    <row r="252" spans="1:9" x14ac:dyDescent="0.4">
      <c r="A252">
        <v>251</v>
      </c>
      <c r="B252" t="str">
        <f t="shared" si="19"/>
        <v>FB</v>
      </c>
      <c r="C252" t="str">
        <f t="shared" si="22"/>
        <v>00FB</v>
      </c>
      <c r="D252" t="str">
        <f t="shared" si="23"/>
        <v>FB 00</v>
      </c>
      <c r="E252" t="str">
        <f t="shared" si="24"/>
        <v>FB00</v>
      </c>
      <c r="F252" t="s">
        <v>257</v>
      </c>
      <c r="G252" t="s">
        <v>740</v>
      </c>
      <c r="H252" t="str">
        <f t="shared" si="20"/>
        <v>FB005013</v>
      </c>
      <c r="I252" t="str">
        <f t="shared" si="21"/>
        <v/>
      </c>
    </row>
    <row r="253" spans="1:9" x14ac:dyDescent="0.4">
      <c r="A253">
        <v>252</v>
      </c>
      <c r="B253" t="str">
        <f t="shared" si="19"/>
        <v>FC</v>
      </c>
      <c r="C253" t="str">
        <f t="shared" si="22"/>
        <v>00FC</v>
      </c>
      <c r="D253" t="str">
        <f t="shared" si="23"/>
        <v>FC 00</v>
      </c>
      <c r="E253" t="str">
        <f t="shared" si="24"/>
        <v>FC00</v>
      </c>
      <c r="F253" t="s">
        <v>258</v>
      </c>
      <c r="G253" t="s">
        <v>732</v>
      </c>
      <c r="H253" t="str">
        <f t="shared" si="20"/>
        <v>FC005013</v>
      </c>
      <c r="I253" t="str">
        <f t="shared" si="21"/>
        <v/>
      </c>
    </row>
    <row r="254" spans="1:9" x14ac:dyDescent="0.4">
      <c r="A254">
        <v>253</v>
      </c>
      <c r="B254" t="str">
        <f t="shared" si="19"/>
        <v>FD</v>
      </c>
      <c r="C254" t="str">
        <f t="shared" si="22"/>
        <v>00FD</v>
      </c>
      <c r="D254" t="str">
        <f t="shared" si="23"/>
        <v>FD 00</v>
      </c>
      <c r="E254" t="str">
        <f t="shared" si="24"/>
        <v>FD00</v>
      </c>
      <c r="F254" t="s">
        <v>259</v>
      </c>
      <c r="G254" t="s">
        <v>732</v>
      </c>
      <c r="H254" t="str">
        <f t="shared" si="20"/>
        <v>FD005013</v>
      </c>
      <c r="I254" t="str">
        <f t="shared" si="21"/>
        <v/>
      </c>
    </row>
    <row r="255" spans="1:9" x14ac:dyDescent="0.4">
      <c r="A255">
        <v>254</v>
      </c>
      <c r="B255" t="str">
        <f t="shared" si="19"/>
        <v>FE</v>
      </c>
      <c r="C255" t="str">
        <f t="shared" si="22"/>
        <v>00FE</v>
      </c>
      <c r="D255" t="str">
        <f t="shared" si="23"/>
        <v>FE 00</v>
      </c>
      <c r="E255" t="str">
        <f t="shared" si="24"/>
        <v>FE00</v>
      </c>
      <c r="F255" t="s">
        <v>260</v>
      </c>
      <c r="G255" t="s">
        <v>732</v>
      </c>
      <c r="H255" t="str">
        <f t="shared" si="20"/>
        <v>FE005013</v>
      </c>
      <c r="I255" t="str">
        <f t="shared" si="21"/>
        <v/>
      </c>
    </row>
    <row r="256" spans="1:9" x14ac:dyDescent="0.4">
      <c r="A256">
        <v>255</v>
      </c>
      <c r="B256" t="str">
        <f t="shared" si="19"/>
        <v>FF</v>
      </c>
      <c r="C256" t="str">
        <f t="shared" si="22"/>
        <v>00FF</v>
      </c>
      <c r="D256" t="str">
        <f t="shared" si="23"/>
        <v>FF 00</v>
      </c>
      <c r="E256" t="str">
        <f t="shared" si="24"/>
        <v>FF00</v>
      </c>
      <c r="F256" t="s">
        <v>261</v>
      </c>
      <c r="G256" t="s">
        <v>732</v>
      </c>
      <c r="H256" t="str">
        <f t="shared" si="20"/>
        <v>FF005013</v>
      </c>
      <c r="I256" t="str">
        <f t="shared" si="21"/>
        <v/>
      </c>
    </row>
    <row r="257" spans="1:9" x14ac:dyDescent="0.4">
      <c r="A257">
        <v>256</v>
      </c>
      <c r="B257" t="str">
        <f t="shared" si="19"/>
        <v>100</v>
      </c>
      <c r="C257" t="str">
        <f t="shared" si="22"/>
        <v>0100</v>
      </c>
      <c r="D257" t="str">
        <f t="shared" si="23"/>
        <v>00 01</v>
      </c>
      <c r="E257" t="str">
        <f t="shared" si="24"/>
        <v>0001</v>
      </c>
      <c r="F257" t="s">
        <v>262</v>
      </c>
      <c r="G257" t="s">
        <v>732</v>
      </c>
      <c r="H257" t="str">
        <f t="shared" si="20"/>
        <v>400F5013</v>
      </c>
      <c r="I257" t="str">
        <f t="shared" si="21"/>
        <v/>
      </c>
    </row>
    <row r="258" spans="1:9" x14ac:dyDescent="0.4">
      <c r="A258">
        <v>257</v>
      </c>
      <c r="B258" t="str">
        <f t="shared" ref="B258:B321" si="25">_xlfn.LET(_xlpm.hex,DEC2HEX(A258),IF(LEN(_xlpm.hex)=1,"0"&amp;_xlpm.hex,_xlpm.hex))</f>
        <v>101</v>
      </c>
      <c r="C258" t="str">
        <f t="shared" si="22"/>
        <v>0101</v>
      </c>
      <c r="D258" t="str">
        <f t="shared" si="23"/>
        <v>01 01</v>
      </c>
      <c r="E258" t="str">
        <f t="shared" si="24"/>
        <v>0101</v>
      </c>
      <c r="F258" t="s">
        <v>263</v>
      </c>
      <c r="G258" t="s">
        <v>735</v>
      </c>
      <c r="H258" t="str">
        <f t="shared" ref="H258:H321" si="26">IF(A258&lt;256,TEXT(B258,"00")&amp;"005013",IF(MOD(A258,4)=0,DEC2HEX(_xlfn.BITRSHIFT(A258,2))&amp;"0F5013",""))</f>
        <v/>
      </c>
      <c r="I258" t="str">
        <f t="shared" ref="I258:I321" si="27">IF(AND(A258&gt;255,MOD(A258,4)&lt;&gt;0),_xlfn.CONCAT("0",LEFT(B258,1),"0C4012",RIGHT(B258,2),"005012"),"")</f>
        <v>010C401201005012</v>
      </c>
    </row>
    <row r="259" spans="1:9" x14ac:dyDescent="0.4">
      <c r="A259">
        <v>258</v>
      </c>
      <c r="B259" t="str">
        <f t="shared" si="25"/>
        <v>102</v>
      </c>
      <c r="C259" t="str">
        <f t="shared" ref="C259:C322" si="28">DEC2HEX(A259,4)</f>
        <v>0102</v>
      </c>
      <c r="D259" t="str">
        <f t="shared" ref="D259:D322" si="29">RIGHT(C259,2)&amp;" "&amp;LEFT(C259,2)</f>
        <v>02 01</v>
      </c>
      <c r="E259" t="str">
        <f t="shared" ref="E259:E322" si="30">LEFT(D259,2)&amp;RIGHT(D259,2)</f>
        <v>0201</v>
      </c>
      <c r="F259" t="s">
        <v>264</v>
      </c>
      <c r="G259" t="s">
        <v>736</v>
      </c>
      <c r="H259" t="str">
        <f t="shared" si="26"/>
        <v/>
      </c>
      <c r="I259" t="str">
        <f t="shared" si="27"/>
        <v>010C401202005012</v>
      </c>
    </row>
    <row r="260" spans="1:9" x14ac:dyDescent="0.4">
      <c r="A260">
        <v>259</v>
      </c>
      <c r="B260" t="str">
        <f t="shared" si="25"/>
        <v>103</v>
      </c>
      <c r="C260" t="str">
        <f t="shared" si="28"/>
        <v>0103</v>
      </c>
      <c r="D260" t="str">
        <f t="shared" si="29"/>
        <v>03 01</v>
      </c>
      <c r="E260" t="str">
        <f t="shared" si="30"/>
        <v>0301</v>
      </c>
      <c r="F260" t="s">
        <v>265</v>
      </c>
      <c r="G260" t="s">
        <v>740</v>
      </c>
      <c r="H260" t="str">
        <f t="shared" si="26"/>
        <v/>
      </c>
      <c r="I260" t="str">
        <f t="shared" si="27"/>
        <v>010C401203005012</v>
      </c>
    </row>
    <row r="261" spans="1:9" x14ac:dyDescent="0.4">
      <c r="A261">
        <v>260</v>
      </c>
      <c r="B261" t="str">
        <f t="shared" si="25"/>
        <v>104</v>
      </c>
      <c r="C261" t="str">
        <f t="shared" si="28"/>
        <v>0104</v>
      </c>
      <c r="D261" t="str">
        <f t="shared" si="29"/>
        <v>04 01</v>
      </c>
      <c r="E261" t="str">
        <f t="shared" si="30"/>
        <v>0401</v>
      </c>
      <c r="F261" t="s">
        <v>266</v>
      </c>
      <c r="G261" t="s">
        <v>740</v>
      </c>
      <c r="H261" t="str">
        <f t="shared" si="26"/>
        <v>410F5013</v>
      </c>
      <c r="I261" t="str">
        <f t="shared" si="27"/>
        <v/>
      </c>
    </row>
    <row r="262" spans="1:9" x14ac:dyDescent="0.4">
      <c r="A262">
        <v>261</v>
      </c>
      <c r="B262" t="str">
        <f t="shared" si="25"/>
        <v>105</v>
      </c>
      <c r="C262" t="str">
        <f t="shared" si="28"/>
        <v>0105</v>
      </c>
      <c r="D262" t="str">
        <f t="shared" si="29"/>
        <v>05 01</v>
      </c>
      <c r="E262" t="str">
        <f t="shared" si="30"/>
        <v>0501</v>
      </c>
      <c r="F262" t="s">
        <v>267</v>
      </c>
      <c r="G262" t="s">
        <v>735</v>
      </c>
      <c r="H262" t="str">
        <f t="shared" si="26"/>
        <v/>
      </c>
      <c r="I262" t="str">
        <f t="shared" si="27"/>
        <v>010C401205005012</v>
      </c>
    </row>
    <row r="263" spans="1:9" x14ac:dyDescent="0.4">
      <c r="A263">
        <v>262</v>
      </c>
      <c r="B263" t="str">
        <f t="shared" si="25"/>
        <v>106</v>
      </c>
      <c r="C263" t="str">
        <f t="shared" si="28"/>
        <v>0106</v>
      </c>
      <c r="D263" t="str">
        <f t="shared" si="29"/>
        <v>06 01</v>
      </c>
      <c r="E263" t="str">
        <f t="shared" si="30"/>
        <v>0601</v>
      </c>
      <c r="F263" t="s">
        <v>268</v>
      </c>
      <c r="G263" t="s">
        <v>740</v>
      </c>
      <c r="H263" t="str">
        <f t="shared" si="26"/>
        <v/>
      </c>
      <c r="I263" t="str">
        <f t="shared" si="27"/>
        <v>010C401206005012</v>
      </c>
    </row>
    <row r="264" spans="1:9" x14ac:dyDescent="0.4">
      <c r="A264">
        <v>263</v>
      </c>
      <c r="B264" t="str">
        <f t="shared" si="25"/>
        <v>107</v>
      </c>
      <c r="C264" t="str">
        <f t="shared" si="28"/>
        <v>0107</v>
      </c>
      <c r="D264" t="str">
        <f t="shared" si="29"/>
        <v>07 01</v>
      </c>
      <c r="E264" t="str">
        <f t="shared" si="30"/>
        <v>0701</v>
      </c>
      <c r="F264" t="s">
        <v>269</v>
      </c>
      <c r="G264" t="s">
        <v>732</v>
      </c>
      <c r="H264" t="str">
        <f t="shared" si="26"/>
        <v/>
      </c>
      <c r="I264" t="str">
        <f t="shared" si="27"/>
        <v>010C401207005012</v>
      </c>
    </row>
    <row r="265" spans="1:9" x14ac:dyDescent="0.4">
      <c r="A265">
        <v>264</v>
      </c>
      <c r="B265" t="str">
        <f t="shared" si="25"/>
        <v>108</v>
      </c>
      <c r="C265" t="str">
        <f t="shared" si="28"/>
        <v>0108</v>
      </c>
      <c r="D265" t="str">
        <f t="shared" si="29"/>
        <v>08 01</v>
      </c>
      <c r="E265" t="str">
        <f t="shared" si="30"/>
        <v>0801</v>
      </c>
      <c r="F265" t="s">
        <v>270</v>
      </c>
      <c r="G265" t="s">
        <v>733</v>
      </c>
      <c r="H265" t="str">
        <f t="shared" si="26"/>
        <v>420F5013</v>
      </c>
      <c r="I265" t="str">
        <f t="shared" si="27"/>
        <v/>
      </c>
    </row>
    <row r="266" spans="1:9" x14ac:dyDescent="0.4">
      <c r="A266">
        <v>265</v>
      </c>
      <c r="B266" t="str">
        <f t="shared" si="25"/>
        <v>109</v>
      </c>
      <c r="C266" t="str">
        <f t="shared" si="28"/>
        <v>0109</v>
      </c>
      <c r="D266" t="str">
        <f t="shared" si="29"/>
        <v>09 01</v>
      </c>
      <c r="E266" t="str">
        <f t="shared" si="30"/>
        <v>0901</v>
      </c>
      <c r="F266" t="s">
        <v>271</v>
      </c>
      <c r="G266" t="s">
        <v>733</v>
      </c>
      <c r="H266" t="str">
        <f t="shared" si="26"/>
        <v/>
      </c>
      <c r="I266" t="str">
        <f t="shared" si="27"/>
        <v>010C401209005012</v>
      </c>
    </row>
    <row r="267" spans="1:9" x14ac:dyDescent="0.4">
      <c r="A267">
        <v>266</v>
      </c>
      <c r="B267" t="str">
        <f t="shared" si="25"/>
        <v>10A</v>
      </c>
      <c r="C267" t="str">
        <f t="shared" si="28"/>
        <v>010A</v>
      </c>
      <c r="D267" t="str">
        <f t="shared" si="29"/>
        <v>0A 01</v>
      </c>
      <c r="E267" t="str">
        <f t="shared" si="30"/>
        <v>0A01</v>
      </c>
      <c r="F267" t="s">
        <v>272</v>
      </c>
      <c r="G267" t="s">
        <v>732</v>
      </c>
      <c r="H267" t="str">
        <f t="shared" si="26"/>
        <v/>
      </c>
      <c r="I267" t="str">
        <f t="shared" si="27"/>
        <v>010C40120A005012</v>
      </c>
    </row>
    <row r="268" spans="1:9" x14ac:dyDescent="0.4">
      <c r="A268">
        <v>267</v>
      </c>
      <c r="B268" t="str">
        <f t="shared" si="25"/>
        <v>10B</v>
      </c>
      <c r="C268" t="str">
        <f t="shared" si="28"/>
        <v>010B</v>
      </c>
      <c r="D268" t="str">
        <f t="shared" si="29"/>
        <v>0B 01</v>
      </c>
      <c r="E268" t="str">
        <f t="shared" si="30"/>
        <v>0B01</v>
      </c>
      <c r="F268" t="s">
        <v>273</v>
      </c>
      <c r="G268" t="s">
        <v>732</v>
      </c>
      <c r="H268" t="str">
        <f t="shared" si="26"/>
        <v/>
      </c>
      <c r="I268" t="str">
        <f t="shared" si="27"/>
        <v>010C40120B005012</v>
      </c>
    </row>
    <row r="269" spans="1:9" x14ac:dyDescent="0.4">
      <c r="A269">
        <v>268</v>
      </c>
      <c r="B269" t="str">
        <f t="shared" si="25"/>
        <v>10C</v>
      </c>
      <c r="C269" t="str">
        <f t="shared" si="28"/>
        <v>010C</v>
      </c>
      <c r="D269" t="str">
        <f t="shared" si="29"/>
        <v>0C 01</v>
      </c>
      <c r="E269" t="str">
        <f t="shared" si="30"/>
        <v>0C01</v>
      </c>
      <c r="F269" t="s">
        <v>274</v>
      </c>
      <c r="G269" t="s">
        <v>737</v>
      </c>
      <c r="H269" t="str">
        <f t="shared" si="26"/>
        <v>430F5013</v>
      </c>
      <c r="I269" t="str">
        <f t="shared" si="27"/>
        <v/>
      </c>
    </row>
    <row r="270" spans="1:9" x14ac:dyDescent="0.4">
      <c r="A270">
        <v>269</v>
      </c>
      <c r="B270" t="str">
        <f t="shared" si="25"/>
        <v>10D</v>
      </c>
      <c r="C270" t="str">
        <f t="shared" si="28"/>
        <v>010D</v>
      </c>
      <c r="D270" t="str">
        <f t="shared" si="29"/>
        <v>0D 01</v>
      </c>
      <c r="E270" t="str">
        <f t="shared" si="30"/>
        <v>0D01</v>
      </c>
      <c r="F270" t="s">
        <v>275</v>
      </c>
      <c r="G270" t="s">
        <v>740</v>
      </c>
      <c r="H270" t="str">
        <f t="shared" si="26"/>
        <v/>
      </c>
      <c r="I270" t="str">
        <f t="shared" si="27"/>
        <v>010C40120D005012</v>
      </c>
    </row>
    <row r="271" spans="1:9" x14ac:dyDescent="0.4">
      <c r="A271">
        <v>270</v>
      </c>
      <c r="B271" t="str">
        <f t="shared" si="25"/>
        <v>10E</v>
      </c>
      <c r="C271" t="str">
        <f t="shared" si="28"/>
        <v>010E</v>
      </c>
      <c r="D271" t="str">
        <f t="shared" si="29"/>
        <v>0E 01</v>
      </c>
      <c r="E271" t="str">
        <f t="shared" si="30"/>
        <v>0E01</v>
      </c>
      <c r="F271" t="s">
        <v>276</v>
      </c>
      <c r="G271" t="s">
        <v>732</v>
      </c>
      <c r="H271" t="str">
        <f t="shared" si="26"/>
        <v/>
      </c>
      <c r="I271" t="str">
        <f t="shared" si="27"/>
        <v>010C40120E005012</v>
      </c>
    </row>
    <row r="272" spans="1:9" x14ac:dyDescent="0.4">
      <c r="A272">
        <v>271</v>
      </c>
      <c r="B272" t="str">
        <f t="shared" si="25"/>
        <v>10F</v>
      </c>
      <c r="C272" t="str">
        <f t="shared" si="28"/>
        <v>010F</v>
      </c>
      <c r="D272" t="str">
        <f t="shared" si="29"/>
        <v>0F 01</v>
      </c>
      <c r="E272" t="str">
        <f t="shared" si="30"/>
        <v>0F01</v>
      </c>
      <c r="F272" t="s">
        <v>277</v>
      </c>
      <c r="G272" t="s">
        <v>102</v>
      </c>
      <c r="H272" t="str">
        <f t="shared" si="26"/>
        <v/>
      </c>
      <c r="I272" t="str">
        <f t="shared" si="27"/>
        <v>010C40120F005012</v>
      </c>
    </row>
    <row r="273" spans="1:9" x14ac:dyDescent="0.4">
      <c r="A273">
        <v>272</v>
      </c>
      <c r="B273" t="str">
        <f t="shared" si="25"/>
        <v>110</v>
      </c>
      <c r="C273" t="str">
        <f t="shared" si="28"/>
        <v>0110</v>
      </c>
      <c r="D273" t="str">
        <f t="shared" si="29"/>
        <v>10 01</v>
      </c>
      <c r="E273" t="str">
        <f t="shared" si="30"/>
        <v>1001</v>
      </c>
      <c r="F273" t="s">
        <v>278</v>
      </c>
      <c r="G273" t="s">
        <v>102</v>
      </c>
      <c r="H273" t="str">
        <f t="shared" si="26"/>
        <v>440F5013</v>
      </c>
      <c r="I273" t="str">
        <f t="shared" si="27"/>
        <v/>
      </c>
    </row>
    <row r="274" spans="1:9" x14ac:dyDescent="0.4">
      <c r="A274">
        <v>273</v>
      </c>
      <c r="B274" t="str">
        <f t="shared" si="25"/>
        <v>111</v>
      </c>
      <c r="C274" t="str">
        <f t="shared" si="28"/>
        <v>0111</v>
      </c>
      <c r="D274" t="str">
        <f t="shared" si="29"/>
        <v>11 01</v>
      </c>
      <c r="E274" t="str">
        <f t="shared" si="30"/>
        <v>1101</v>
      </c>
      <c r="F274" t="s">
        <v>279</v>
      </c>
      <c r="G274" t="s">
        <v>732</v>
      </c>
      <c r="H274" t="str">
        <f t="shared" si="26"/>
        <v/>
      </c>
      <c r="I274" t="str">
        <f t="shared" si="27"/>
        <v>010C401211005012</v>
      </c>
    </row>
    <row r="275" spans="1:9" x14ac:dyDescent="0.4">
      <c r="A275">
        <v>274</v>
      </c>
      <c r="B275" t="str">
        <f t="shared" si="25"/>
        <v>112</v>
      </c>
      <c r="C275" t="str">
        <f t="shared" si="28"/>
        <v>0112</v>
      </c>
      <c r="D275" t="str">
        <f t="shared" si="29"/>
        <v>12 01</v>
      </c>
      <c r="E275" t="str">
        <f t="shared" si="30"/>
        <v>1201</v>
      </c>
      <c r="F275" t="s">
        <v>280</v>
      </c>
      <c r="G275" t="s">
        <v>732</v>
      </c>
      <c r="H275" t="str">
        <f t="shared" si="26"/>
        <v/>
      </c>
      <c r="I275" t="str">
        <f t="shared" si="27"/>
        <v>010C401212005012</v>
      </c>
    </row>
    <row r="276" spans="1:9" x14ac:dyDescent="0.4">
      <c r="A276">
        <v>275</v>
      </c>
      <c r="B276" t="str">
        <f t="shared" si="25"/>
        <v>113</v>
      </c>
      <c r="C276" t="str">
        <f t="shared" si="28"/>
        <v>0113</v>
      </c>
      <c r="D276" t="str">
        <f t="shared" si="29"/>
        <v>13 01</v>
      </c>
      <c r="E276" t="str">
        <f t="shared" si="30"/>
        <v>1301</v>
      </c>
      <c r="F276" t="s">
        <v>281</v>
      </c>
      <c r="G276" t="s">
        <v>739</v>
      </c>
      <c r="H276" t="str">
        <f t="shared" si="26"/>
        <v/>
      </c>
      <c r="I276" t="str">
        <f t="shared" si="27"/>
        <v>010C401213005012</v>
      </c>
    </row>
    <row r="277" spans="1:9" x14ac:dyDescent="0.4">
      <c r="A277">
        <v>276</v>
      </c>
      <c r="B277" t="str">
        <f t="shared" si="25"/>
        <v>114</v>
      </c>
      <c r="C277" t="str">
        <f t="shared" si="28"/>
        <v>0114</v>
      </c>
      <c r="D277" t="str">
        <f t="shared" si="29"/>
        <v>14 01</v>
      </c>
      <c r="E277" t="str">
        <f t="shared" si="30"/>
        <v>1401</v>
      </c>
      <c r="F277" t="s">
        <v>282</v>
      </c>
      <c r="G277" t="s">
        <v>733</v>
      </c>
      <c r="H277" t="str">
        <f t="shared" si="26"/>
        <v>450F5013</v>
      </c>
      <c r="I277" t="str">
        <f t="shared" si="27"/>
        <v/>
      </c>
    </row>
    <row r="278" spans="1:9" x14ac:dyDescent="0.4">
      <c r="A278">
        <v>277</v>
      </c>
      <c r="B278" t="str">
        <f t="shared" si="25"/>
        <v>115</v>
      </c>
      <c r="C278" t="str">
        <f t="shared" si="28"/>
        <v>0115</v>
      </c>
      <c r="D278" t="str">
        <f t="shared" si="29"/>
        <v>15 01</v>
      </c>
      <c r="E278" t="str">
        <f t="shared" si="30"/>
        <v>1501</v>
      </c>
      <c r="F278" t="s">
        <v>283</v>
      </c>
      <c r="G278" t="s">
        <v>102</v>
      </c>
      <c r="H278" t="str">
        <f t="shared" si="26"/>
        <v/>
      </c>
      <c r="I278" t="str">
        <f t="shared" si="27"/>
        <v>010C401215005012</v>
      </c>
    </row>
    <row r="279" spans="1:9" x14ac:dyDescent="0.4">
      <c r="A279">
        <v>278</v>
      </c>
      <c r="B279" t="str">
        <f t="shared" si="25"/>
        <v>116</v>
      </c>
      <c r="C279" t="str">
        <f t="shared" si="28"/>
        <v>0116</v>
      </c>
      <c r="D279" t="str">
        <f t="shared" si="29"/>
        <v>16 01</v>
      </c>
      <c r="E279" t="str">
        <f t="shared" si="30"/>
        <v>1601</v>
      </c>
      <c r="F279" t="s">
        <v>284</v>
      </c>
      <c r="G279" t="s">
        <v>732</v>
      </c>
      <c r="H279" t="str">
        <f t="shared" si="26"/>
        <v/>
      </c>
      <c r="I279" t="str">
        <f t="shared" si="27"/>
        <v>010C401216005012</v>
      </c>
    </row>
    <row r="280" spans="1:9" x14ac:dyDescent="0.4">
      <c r="A280">
        <v>279</v>
      </c>
      <c r="B280" t="str">
        <f t="shared" si="25"/>
        <v>117</v>
      </c>
      <c r="C280" t="str">
        <f t="shared" si="28"/>
        <v>0117</v>
      </c>
      <c r="D280" t="str">
        <f t="shared" si="29"/>
        <v>17 01</v>
      </c>
      <c r="E280" t="str">
        <f t="shared" si="30"/>
        <v>1701</v>
      </c>
      <c r="F280" t="s">
        <v>285</v>
      </c>
      <c r="G280" t="s">
        <v>733</v>
      </c>
      <c r="H280" t="str">
        <f t="shared" si="26"/>
        <v/>
      </c>
      <c r="I280" t="str">
        <f t="shared" si="27"/>
        <v>010C401217005012</v>
      </c>
    </row>
    <row r="281" spans="1:9" x14ac:dyDescent="0.4">
      <c r="A281">
        <v>280</v>
      </c>
      <c r="B281" t="str">
        <f t="shared" si="25"/>
        <v>118</v>
      </c>
      <c r="C281" t="str">
        <f t="shared" si="28"/>
        <v>0118</v>
      </c>
      <c r="D281" t="str">
        <f t="shared" si="29"/>
        <v>18 01</v>
      </c>
      <c r="E281" t="str">
        <f t="shared" si="30"/>
        <v>1801</v>
      </c>
      <c r="F281" t="s">
        <v>286</v>
      </c>
      <c r="G281" t="s">
        <v>733</v>
      </c>
      <c r="H281" t="str">
        <f t="shared" si="26"/>
        <v>460F5013</v>
      </c>
      <c r="I281" t="str">
        <f t="shared" si="27"/>
        <v/>
      </c>
    </row>
    <row r="282" spans="1:9" x14ac:dyDescent="0.4">
      <c r="A282">
        <v>281</v>
      </c>
      <c r="B282" t="str">
        <f t="shared" si="25"/>
        <v>119</v>
      </c>
      <c r="C282" t="str">
        <f t="shared" si="28"/>
        <v>0119</v>
      </c>
      <c r="D282" t="str">
        <f t="shared" si="29"/>
        <v>19 01</v>
      </c>
      <c r="E282" t="str">
        <f t="shared" si="30"/>
        <v>1901</v>
      </c>
      <c r="F282" t="s">
        <v>287</v>
      </c>
      <c r="G282" t="s">
        <v>732</v>
      </c>
      <c r="H282" t="str">
        <f t="shared" si="26"/>
        <v/>
      </c>
      <c r="I282" t="str">
        <f t="shared" si="27"/>
        <v>010C401219005012</v>
      </c>
    </row>
    <row r="283" spans="1:9" x14ac:dyDescent="0.4">
      <c r="A283">
        <v>282</v>
      </c>
      <c r="B283" t="str">
        <f t="shared" si="25"/>
        <v>11A</v>
      </c>
      <c r="C283" t="str">
        <f t="shared" si="28"/>
        <v>011A</v>
      </c>
      <c r="D283" t="str">
        <f t="shared" si="29"/>
        <v>1A 01</v>
      </c>
      <c r="E283" t="str">
        <f t="shared" si="30"/>
        <v>1A01</v>
      </c>
      <c r="F283" t="s">
        <v>288</v>
      </c>
      <c r="G283" t="s">
        <v>740</v>
      </c>
      <c r="H283" t="str">
        <f t="shared" si="26"/>
        <v/>
      </c>
      <c r="I283" t="str">
        <f t="shared" si="27"/>
        <v>010C40121A005012</v>
      </c>
    </row>
    <row r="284" spans="1:9" x14ac:dyDescent="0.4">
      <c r="A284">
        <v>283</v>
      </c>
      <c r="B284" t="str">
        <f t="shared" si="25"/>
        <v>11B</v>
      </c>
      <c r="C284" t="str">
        <f t="shared" si="28"/>
        <v>011B</v>
      </c>
      <c r="D284" t="str">
        <f t="shared" si="29"/>
        <v>1B 01</v>
      </c>
      <c r="E284" t="str">
        <f t="shared" si="30"/>
        <v>1B01</v>
      </c>
      <c r="F284" t="s">
        <v>289</v>
      </c>
      <c r="G284" t="s">
        <v>732</v>
      </c>
      <c r="H284" t="str">
        <f t="shared" si="26"/>
        <v/>
      </c>
      <c r="I284" t="str">
        <f t="shared" si="27"/>
        <v>010C40121B005012</v>
      </c>
    </row>
    <row r="285" spans="1:9" x14ac:dyDescent="0.4">
      <c r="A285">
        <v>284</v>
      </c>
      <c r="B285" t="str">
        <f t="shared" si="25"/>
        <v>11C</v>
      </c>
      <c r="C285" t="str">
        <f t="shared" si="28"/>
        <v>011C</v>
      </c>
      <c r="D285" t="str">
        <f t="shared" si="29"/>
        <v>1C 01</v>
      </c>
      <c r="E285" t="str">
        <f t="shared" si="30"/>
        <v>1C01</v>
      </c>
      <c r="F285" t="s">
        <v>290</v>
      </c>
      <c r="G285" t="s">
        <v>735</v>
      </c>
      <c r="H285" t="str">
        <f t="shared" si="26"/>
        <v>470F5013</v>
      </c>
      <c r="I285" t="str">
        <f t="shared" si="27"/>
        <v/>
      </c>
    </row>
    <row r="286" spans="1:9" x14ac:dyDescent="0.4">
      <c r="A286">
        <v>285</v>
      </c>
      <c r="B286" t="str">
        <f t="shared" si="25"/>
        <v>11D</v>
      </c>
      <c r="C286" t="str">
        <f t="shared" si="28"/>
        <v>011D</v>
      </c>
      <c r="D286" t="str">
        <f t="shared" si="29"/>
        <v>1D 01</v>
      </c>
      <c r="E286" t="str">
        <f t="shared" si="30"/>
        <v>1D01</v>
      </c>
      <c r="F286" t="s">
        <v>291</v>
      </c>
      <c r="G286" t="s">
        <v>102</v>
      </c>
      <c r="H286" t="str">
        <f t="shared" si="26"/>
        <v/>
      </c>
      <c r="I286" t="str">
        <f t="shared" si="27"/>
        <v>010C40121D005012</v>
      </c>
    </row>
    <row r="287" spans="1:9" x14ac:dyDescent="0.4">
      <c r="A287">
        <v>286</v>
      </c>
      <c r="B287" t="str">
        <f t="shared" si="25"/>
        <v>11E</v>
      </c>
      <c r="C287" t="str">
        <f t="shared" si="28"/>
        <v>011E</v>
      </c>
      <c r="D287" t="str">
        <f t="shared" si="29"/>
        <v>1E 01</v>
      </c>
      <c r="E287" t="str">
        <f t="shared" si="30"/>
        <v>1E01</v>
      </c>
      <c r="F287" t="s">
        <v>292</v>
      </c>
      <c r="G287" t="s">
        <v>102</v>
      </c>
      <c r="H287" t="str">
        <f t="shared" si="26"/>
        <v/>
      </c>
      <c r="I287" t="str">
        <f t="shared" si="27"/>
        <v>010C40121E005012</v>
      </c>
    </row>
    <row r="288" spans="1:9" x14ac:dyDescent="0.4">
      <c r="A288">
        <v>287</v>
      </c>
      <c r="B288" t="str">
        <f t="shared" si="25"/>
        <v>11F</v>
      </c>
      <c r="C288" t="str">
        <f t="shared" si="28"/>
        <v>011F</v>
      </c>
      <c r="D288" t="str">
        <f t="shared" si="29"/>
        <v>1F 01</v>
      </c>
      <c r="E288" t="str">
        <f t="shared" si="30"/>
        <v>1F01</v>
      </c>
      <c r="F288" t="s">
        <v>293</v>
      </c>
      <c r="G288" t="s">
        <v>732</v>
      </c>
      <c r="H288" t="str">
        <f t="shared" si="26"/>
        <v/>
      </c>
      <c r="I288" t="str">
        <f t="shared" si="27"/>
        <v>010C40121F005012</v>
      </c>
    </row>
    <row r="289" spans="1:10" x14ac:dyDescent="0.4">
      <c r="A289">
        <v>288</v>
      </c>
      <c r="B289" t="str">
        <f t="shared" si="25"/>
        <v>120</v>
      </c>
      <c r="C289" t="str">
        <f t="shared" si="28"/>
        <v>0120</v>
      </c>
      <c r="D289" t="str">
        <f t="shared" si="29"/>
        <v>20 01</v>
      </c>
      <c r="E289" t="str">
        <f t="shared" si="30"/>
        <v>2001</v>
      </c>
      <c r="F289" t="s">
        <v>294</v>
      </c>
      <c r="G289" t="s">
        <v>748</v>
      </c>
      <c r="H289" t="str">
        <f t="shared" si="26"/>
        <v>480F5013</v>
      </c>
      <c r="I289" t="str">
        <f t="shared" si="27"/>
        <v/>
      </c>
    </row>
    <row r="290" spans="1:10" x14ac:dyDescent="0.4">
      <c r="A290">
        <v>289</v>
      </c>
      <c r="B290" t="str">
        <f t="shared" si="25"/>
        <v>121</v>
      </c>
      <c r="C290" t="str">
        <f t="shared" si="28"/>
        <v>0121</v>
      </c>
      <c r="D290" t="str">
        <f t="shared" si="29"/>
        <v>21 01</v>
      </c>
      <c r="E290" t="str">
        <f t="shared" si="30"/>
        <v>2101</v>
      </c>
      <c r="F290" t="s">
        <v>295</v>
      </c>
      <c r="G290" t="s">
        <v>740</v>
      </c>
      <c r="H290" t="str">
        <f t="shared" si="26"/>
        <v/>
      </c>
      <c r="I290" t="str">
        <f t="shared" si="27"/>
        <v>010C401221005012</v>
      </c>
    </row>
    <row r="291" spans="1:10" x14ac:dyDescent="0.4">
      <c r="A291">
        <v>290</v>
      </c>
      <c r="B291" t="str">
        <f t="shared" si="25"/>
        <v>122</v>
      </c>
      <c r="C291" t="str">
        <f t="shared" si="28"/>
        <v>0122</v>
      </c>
      <c r="D291" t="str">
        <f t="shared" si="29"/>
        <v>22 01</v>
      </c>
      <c r="E291" t="str">
        <f t="shared" si="30"/>
        <v>2201</v>
      </c>
      <c r="F291" t="s">
        <v>296</v>
      </c>
      <c r="G291" t="s">
        <v>732</v>
      </c>
      <c r="H291" t="str">
        <f t="shared" si="26"/>
        <v/>
      </c>
      <c r="I291" t="str">
        <f t="shared" si="27"/>
        <v>010C401222005012</v>
      </c>
    </row>
    <row r="292" spans="1:10" x14ac:dyDescent="0.4">
      <c r="A292">
        <v>291</v>
      </c>
      <c r="B292" t="str">
        <f t="shared" si="25"/>
        <v>123</v>
      </c>
      <c r="C292" t="str">
        <f t="shared" si="28"/>
        <v>0123</v>
      </c>
      <c r="D292" t="str">
        <f t="shared" si="29"/>
        <v>23 01</v>
      </c>
      <c r="E292" t="str">
        <f t="shared" si="30"/>
        <v>2301</v>
      </c>
      <c r="F292" t="s">
        <v>297</v>
      </c>
      <c r="G292" t="s">
        <v>745</v>
      </c>
      <c r="H292" t="str">
        <f t="shared" si="26"/>
        <v/>
      </c>
      <c r="I292" t="str">
        <f t="shared" si="27"/>
        <v>010C401223005012</v>
      </c>
    </row>
    <row r="293" spans="1:10" x14ac:dyDescent="0.4">
      <c r="A293">
        <v>292</v>
      </c>
      <c r="B293" t="str">
        <f t="shared" si="25"/>
        <v>124</v>
      </c>
      <c r="C293" t="str">
        <f t="shared" si="28"/>
        <v>0124</v>
      </c>
      <c r="D293" t="str">
        <f t="shared" si="29"/>
        <v>24 01</v>
      </c>
      <c r="E293" t="str">
        <f t="shared" si="30"/>
        <v>2401</v>
      </c>
      <c r="F293" t="s">
        <v>298</v>
      </c>
      <c r="G293" t="s">
        <v>733</v>
      </c>
      <c r="H293" t="str">
        <f t="shared" si="26"/>
        <v>490F5013</v>
      </c>
      <c r="I293" t="str">
        <f t="shared" si="27"/>
        <v/>
      </c>
    </row>
    <row r="294" spans="1:10" x14ac:dyDescent="0.4">
      <c r="A294">
        <v>293</v>
      </c>
      <c r="B294" t="str">
        <f t="shared" si="25"/>
        <v>125</v>
      </c>
      <c r="C294" t="str">
        <f t="shared" si="28"/>
        <v>0125</v>
      </c>
      <c r="D294" t="str">
        <f t="shared" si="29"/>
        <v>25 01</v>
      </c>
      <c r="E294" t="str">
        <f t="shared" si="30"/>
        <v>2501</v>
      </c>
      <c r="F294" t="s">
        <v>299</v>
      </c>
      <c r="G294" t="s">
        <v>732</v>
      </c>
      <c r="H294" t="str">
        <f t="shared" si="26"/>
        <v/>
      </c>
      <c r="I294" t="str">
        <f t="shared" si="27"/>
        <v>010C401225005012</v>
      </c>
    </row>
    <row r="295" spans="1:10" x14ac:dyDescent="0.4">
      <c r="A295">
        <v>294</v>
      </c>
      <c r="B295" t="str">
        <f t="shared" si="25"/>
        <v>126</v>
      </c>
      <c r="C295" t="str">
        <f t="shared" si="28"/>
        <v>0126</v>
      </c>
      <c r="D295" t="str">
        <f t="shared" si="29"/>
        <v>26 01</v>
      </c>
      <c r="E295" t="str">
        <f t="shared" si="30"/>
        <v>2601</v>
      </c>
      <c r="F295" t="s">
        <v>300</v>
      </c>
      <c r="G295" t="s">
        <v>744</v>
      </c>
      <c r="H295" t="str">
        <f t="shared" si="26"/>
        <v/>
      </c>
      <c r="I295" t="str">
        <f t="shared" si="27"/>
        <v>010C401226005012</v>
      </c>
    </row>
    <row r="296" spans="1:10" x14ac:dyDescent="0.4">
      <c r="A296">
        <v>295</v>
      </c>
      <c r="B296" t="str">
        <f t="shared" si="25"/>
        <v>127</v>
      </c>
      <c r="C296" t="str">
        <f t="shared" si="28"/>
        <v>0127</v>
      </c>
      <c r="D296" t="str">
        <f t="shared" si="29"/>
        <v>27 01</v>
      </c>
      <c r="E296" t="str">
        <f t="shared" si="30"/>
        <v>2701</v>
      </c>
      <c r="F296" t="s">
        <v>301</v>
      </c>
      <c r="G296" t="s">
        <v>735</v>
      </c>
      <c r="H296" t="str">
        <f t="shared" si="26"/>
        <v/>
      </c>
      <c r="I296" t="str">
        <f t="shared" si="27"/>
        <v>010C401227005012</v>
      </c>
    </row>
    <row r="297" spans="1:10" x14ac:dyDescent="0.4">
      <c r="A297">
        <v>296</v>
      </c>
      <c r="B297" t="str">
        <f t="shared" si="25"/>
        <v>128</v>
      </c>
      <c r="C297" t="str">
        <f t="shared" si="28"/>
        <v>0128</v>
      </c>
      <c r="D297" t="str">
        <f t="shared" si="29"/>
        <v>28 01</v>
      </c>
      <c r="E297" t="str">
        <f t="shared" si="30"/>
        <v>2801</v>
      </c>
      <c r="F297" t="s">
        <v>302</v>
      </c>
      <c r="G297" t="s">
        <v>743</v>
      </c>
      <c r="H297" t="str">
        <f t="shared" si="26"/>
        <v>4A0F5013</v>
      </c>
      <c r="I297" t="str">
        <f t="shared" si="27"/>
        <v/>
      </c>
    </row>
    <row r="298" spans="1:10" x14ac:dyDescent="0.4">
      <c r="A298">
        <v>297</v>
      </c>
      <c r="B298" t="str">
        <f t="shared" si="25"/>
        <v>129</v>
      </c>
      <c r="C298" t="str">
        <f t="shared" si="28"/>
        <v>0129</v>
      </c>
      <c r="D298" t="str">
        <f t="shared" si="29"/>
        <v>29 01</v>
      </c>
      <c r="E298" t="str">
        <f t="shared" si="30"/>
        <v>2901</v>
      </c>
      <c r="F298" t="s">
        <v>303</v>
      </c>
      <c r="G298" t="s">
        <v>738</v>
      </c>
      <c r="H298" t="str">
        <f t="shared" si="26"/>
        <v/>
      </c>
      <c r="I298" t="str">
        <f t="shared" si="27"/>
        <v>010C401229005012</v>
      </c>
    </row>
    <row r="299" spans="1:10" x14ac:dyDescent="0.4">
      <c r="A299">
        <v>298</v>
      </c>
      <c r="B299" t="str">
        <f t="shared" si="25"/>
        <v>12A</v>
      </c>
      <c r="C299" t="str">
        <f t="shared" si="28"/>
        <v>012A</v>
      </c>
      <c r="D299" t="str">
        <f t="shared" si="29"/>
        <v>2A 01</v>
      </c>
      <c r="E299" t="str">
        <f t="shared" si="30"/>
        <v>2A01</v>
      </c>
      <c r="F299" t="s">
        <v>304</v>
      </c>
      <c r="G299" t="s">
        <v>732</v>
      </c>
      <c r="H299" t="str">
        <f t="shared" si="26"/>
        <v/>
      </c>
      <c r="I299" t="str">
        <f t="shared" si="27"/>
        <v>010C40122A005012</v>
      </c>
    </row>
    <row r="300" spans="1:10" x14ac:dyDescent="0.4">
      <c r="A300">
        <v>299</v>
      </c>
      <c r="B300" t="str">
        <f t="shared" si="25"/>
        <v>12B</v>
      </c>
      <c r="C300" t="str">
        <f t="shared" si="28"/>
        <v>012B</v>
      </c>
      <c r="D300" t="str">
        <f t="shared" si="29"/>
        <v>2B 01</v>
      </c>
      <c r="E300" t="str">
        <f t="shared" si="30"/>
        <v>2B01</v>
      </c>
      <c r="F300" t="s">
        <v>305</v>
      </c>
      <c r="G300" t="s">
        <v>735</v>
      </c>
      <c r="H300" t="str">
        <f t="shared" si="26"/>
        <v/>
      </c>
      <c r="I300" t="str">
        <f t="shared" si="27"/>
        <v>010C40122B005012</v>
      </c>
    </row>
    <row r="301" spans="1:10" x14ac:dyDescent="0.4">
      <c r="A301">
        <v>300</v>
      </c>
      <c r="B301" t="str">
        <f t="shared" si="25"/>
        <v>12C</v>
      </c>
      <c r="C301" t="str">
        <f t="shared" si="28"/>
        <v>012C</v>
      </c>
      <c r="D301" t="str">
        <f t="shared" si="29"/>
        <v>2C 01</v>
      </c>
      <c r="E301" t="str">
        <f t="shared" si="30"/>
        <v>2C01</v>
      </c>
      <c r="F301" t="s">
        <v>306</v>
      </c>
      <c r="G301" t="s">
        <v>742</v>
      </c>
      <c r="H301" t="str">
        <f t="shared" si="26"/>
        <v>4B0F5013</v>
      </c>
      <c r="I301" t="str">
        <f t="shared" si="27"/>
        <v/>
      </c>
      <c r="J301">
        <v>1</v>
      </c>
    </row>
    <row r="302" spans="1:10" x14ac:dyDescent="0.4">
      <c r="A302">
        <v>301</v>
      </c>
      <c r="B302" t="str">
        <f t="shared" si="25"/>
        <v>12D</v>
      </c>
      <c r="C302" t="str">
        <f t="shared" si="28"/>
        <v>012D</v>
      </c>
      <c r="D302" t="str">
        <f t="shared" si="29"/>
        <v>2D 01</v>
      </c>
      <c r="E302" t="str">
        <f t="shared" si="30"/>
        <v>2D01</v>
      </c>
      <c r="F302" t="s">
        <v>307</v>
      </c>
      <c r="G302" t="s">
        <v>736</v>
      </c>
      <c r="H302" t="str">
        <f t="shared" si="26"/>
        <v/>
      </c>
      <c r="I302" t="str">
        <f t="shared" si="27"/>
        <v>010C40122D005012</v>
      </c>
    </row>
    <row r="303" spans="1:10" x14ac:dyDescent="0.4">
      <c r="A303">
        <v>302</v>
      </c>
      <c r="B303" t="str">
        <f t="shared" si="25"/>
        <v>12E</v>
      </c>
      <c r="C303" t="str">
        <f t="shared" si="28"/>
        <v>012E</v>
      </c>
      <c r="D303" t="str">
        <f t="shared" si="29"/>
        <v>2E 01</v>
      </c>
      <c r="E303" t="str">
        <f t="shared" si="30"/>
        <v>2E01</v>
      </c>
      <c r="F303" t="s">
        <v>308</v>
      </c>
      <c r="G303" t="s">
        <v>739</v>
      </c>
      <c r="H303" t="str">
        <f t="shared" si="26"/>
        <v/>
      </c>
      <c r="I303" t="str">
        <f t="shared" si="27"/>
        <v>010C40122E005012</v>
      </c>
    </row>
    <row r="304" spans="1:10" x14ac:dyDescent="0.4">
      <c r="A304">
        <v>303</v>
      </c>
      <c r="B304" t="str">
        <f t="shared" si="25"/>
        <v>12F</v>
      </c>
      <c r="C304" t="str">
        <f t="shared" si="28"/>
        <v>012F</v>
      </c>
      <c r="D304" t="str">
        <f t="shared" si="29"/>
        <v>2F 01</v>
      </c>
      <c r="E304" t="str">
        <f t="shared" si="30"/>
        <v>2F01</v>
      </c>
      <c r="F304" t="s">
        <v>309</v>
      </c>
      <c r="G304" t="s">
        <v>732</v>
      </c>
      <c r="H304" t="str">
        <f t="shared" si="26"/>
        <v/>
      </c>
      <c r="I304" t="str">
        <f t="shared" si="27"/>
        <v>010C40122F005012</v>
      </c>
    </row>
    <row r="305" spans="1:9" x14ac:dyDescent="0.4">
      <c r="A305">
        <v>304</v>
      </c>
      <c r="B305" t="str">
        <f t="shared" si="25"/>
        <v>130</v>
      </c>
      <c r="C305" t="str">
        <f t="shared" si="28"/>
        <v>0130</v>
      </c>
      <c r="D305" t="str">
        <f t="shared" si="29"/>
        <v>30 01</v>
      </c>
      <c r="E305" t="str">
        <f t="shared" si="30"/>
        <v>3001</v>
      </c>
      <c r="F305" t="s">
        <v>310</v>
      </c>
      <c r="G305" t="s">
        <v>732</v>
      </c>
      <c r="H305" t="str">
        <f t="shared" si="26"/>
        <v>4C0F5013</v>
      </c>
      <c r="I305" t="str">
        <f t="shared" si="27"/>
        <v/>
      </c>
    </row>
    <row r="306" spans="1:9" x14ac:dyDescent="0.4">
      <c r="A306">
        <v>305</v>
      </c>
      <c r="B306" t="str">
        <f t="shared" si="25"/>
        <v>131</v>
      </c>
      <c r="C306" t="str">
        <f t="shared" si="28"/>
        <v>0131</v>
      </c>
      <c r="D306" t="str">
        <f t="shared" si="29"/>
        <v>31 01</v>
      </c>
      <c r="E306" t="str">
        <f t="shared" si="30"/>
        <v>3101</v>
      </c>
      <c r="F306" t="s">
        <v>311</v>
      </c>
      <c r="G306" t="s">
        <v>743</v>
      </c>
      <c r="H306" t="str">
        <f t="shared" si="26"/>
        <v/>
      </c>
      <c r="I306" t="str">
        <f t="shared" si="27"/>
        <v>010C401231005012</v>
      </c>
    </row>
    <row r="307" spans="1:9" x14ac:dyDescent="0.4">
      <c r="A307">
        <v>306</v>
      </c>
      <c r="B307" t="str">
        <f t="shared" si="25"/>
        <v>132</v>
      </c>
      <c r="C307" t="str">
        <f t="shared" si="28"/>
        <v>0132</v>
      </c>
      <c r="D307" t="str">
        <f t="shared" si="29"/>
        <v>32 01</v>
      </c>
      <c r="E307" t="str">
        <f t="shared" si="30"/>
        <v>3201</v>
      </c>
      <c r="F307" t="s">
        <v>312</v>
      </c>
      <c r="G307" t="s">
        <v>732</v>
      </c>
      <c r="H307" t="str">
        <f t="shared" si="26"/>
        <v/>
      </c>
      <c r="I307" t="str">
        <f t="shared" si="27"/>
        <v>010C401232005012</v>
      </c>
    </row>
    <row r="308" spans="1:9" x14ac:dyDescent="0.4">
      <c r="A308">
        <v>307</v>
      </c>
      <c r="B308" t="str">
        <f t="shared" si="25"/>
        <v>133</v>
      </c>
      <c r="C308" t="str">
        <f t="shared" si="28"/>
        <v>0133</v>
      </c>
      <c r="D308" t="str">
        <f t="shared" si="29"/>
        <v>33 01</v>
      </c>
      <c r="E308" t="str">
        <f t="shared" si="30"/>
        <v>3301</v>
      </c>
      <c r="F308" t="s">
        <v>313</v>
      </c>
      <c r="G308" t="s">
        <v>735</v>
      </c>
      <c r="H308" t="str">
        <f t="shared" si="26"/>
        <v/>
      </c>
      <c r="I308" t="str">
        <f t="shared" si="27"/>
        <v>010C401233005012</v>
      </c>
    </row>
    <row r="309" spans="1:9" x14ac:dyDescent="0.4">
      <c r="A309">
        <v>308</v>
      </c>
      <c r="B309" t="str">
        <f t="shared" si="25"/>
        <v>134</v>
      </c>
      <c r="C309" t="str">
        <f t="shared" si="28"/>
        <v>0134</v>
      </c>
      <c r="D309" t="str">
        <f t="shared" si="29"/>
        <v>34 01</v>
      </c>
      <c r="E309" t="str">
        <f t="shared" si="30"/>
        <v>3401</v>
      </c>
      <c r="F309" t="s">
        <v>314</v>
      </c>
      <c r="G309" t="s">
        <v>745</v>
      </c>
      <c r="H309" t="str">
        <f t="shared" si="26"/>
        <v>4D0F5013</v>
      </c>
      <c r="I309" t="str">
        <f t="shared" si="27"/>
        <v/>
      </c>
    </row>
    <row r="310" spans="1:9" x14ac:dyDescent="0.4">
      <c r="A310">
        <v>309</v>
      </c>
      <c r="B310" t="str">
        <f t="shared" si="25"/>
        <v>135</v>
      </c>
      <c r="C310" t="str">
        <f t="shared" si="28"/>
        <v>0135</v>
      </c>
      <c r="D310" t="str">
        <f t="shared" si="29"/>
        <v>35 01</v>
      </c>
      <c r="E310" t="str">
        <f t="shared" si="30"/>
        <v>3501</v>
      </c>
      <c r="F310" t="s">
        <v>315</v>
      </c>
      <c r="G310" t="s">
        <v>741</v>
      </c>
      <c r="H310" t="str">
        <f t="shared" si="26"/>
        <v/>
      </c>
      <c r="I310" t="str">
        <f t="shared" si="27"/>
        <v>010C401235005012</v>
      </c>
    </row>
    <row r="311" spans="1:9" x14ac:dyDescent="0.4">
      <c r="A311">
        <v>310</v>
      </c>
      <c r="B311" t="str">
        <f t="shared" si="25"/>
        <v>136</v>
      </c>
      <c r="C311" t="str">
        <f t="shared" si="28"/>
        <v>0136</v>
      </c>
      <c r="D311" t="str">
        <f t="shared" si="29"/>
        <v>36 01</v>
      </c>
      <c r="E311" t="str">
        <f t="shared" si="30"/>
        <v>3601</v>
      </c>
      <c r="F311" t="s">
        <v>316</v>
      </c>
      <c r="G311" t="s">
        <v>748</v>
      </c>
      <c r="H311" t="str">
        <f t="shared" si="26"/>
        <v/>
      </c>
      <c r="I311" t="str">
        <f t="shared" si="27"/>
        <v>010C401236005012</v>
      </c>
    </row>
    <row r="312" spans="1:9" x14ac:dyDescent="0.4">
      <c r="A312">
        <v>311</v>
      </c>
      <c r="B312" t="str">
        <f t="shared" si="25"/>
        <v>137</v>
      </c>
      <c r="C312" t="str">
        <f t="shared" si="28"/>
        <v>0137</v>
      </c>
      <c r="D312" t="str">
        <f t="shared" si="29"/>
        <v>37 01</v>
      </c>
      <c r="E312" t="str">
        <f t="shared" si="30"/>
        <v>3701</v>
      </c>
      <c r="F312" t="s">
        <v>317</v>
      </c>
      <c r="G312" t="s">
        <v>732</v>
      </c>
      <c r="H312" t="str">
        <f t="shared" si="26"/>
        <v/>
      </c>
      <c r="I312" t="str">
        <f t="shared" si="27"/>
        <v>010C401237005012</v>
      </c>
    </row>
    <row r="313" spans="1:9" x14ac:dyDescent="0.4">
      <c r="A313">
        <v>312</v>
      </c>
      <c r="B313" t="str">
        <f t="shared" si="25"/>
        <v>138</v>
      </c>
      <c r="C313" t="str">
        <f t="shared" si="28"/>
        <v>0138</v>
      </c>
      <c r="D313" t="str">
        <f t="shared" si="29"/>
        <v>38 01</v>
      </c>
      <c r="E313" t="str">
        <f t="shared" si="30"/>
        <v>3801</v>
      </c>
      <c r="F313" t="s">
        <v>318</v>
      </c>
      <c r="G313" t="s">
        <v>739</v>
      </c>
      <c r="H313" t="str">
        <f t="shared" si="26"/>
        <v>4E0F5013</v>
      </c>
      <c r="I313" t="str">
        <f t="shared" si="27"/>
        <v/>
      </c>
    </row>
    <row r="314" spans="1:9" x14ac:dyDescent="0.4">
      <c r="A314">
        <v>313</v>
      </c>
      <c r="B314" t="str">
        <f t="shared" si="25"/>
        <v>139</v>
      </c>
      <c r="C314" t="str">
        <f t="shared" si="28"/>
        <v>0139</v>
      </c>
      <c r="D314" t="str">
        <f t="shared" si="29"/>
        <v>39 01</v>
      </c>
      <c r="E314" t="str">
        <f t="shared" si="30"/>
        <v>3901</v>
      </c>
      <c r="F314" t="s">
        <v>319</v>
      </c>
      <c r="G314" t="s">
        <v>740</v>
      </c>
      <c r="H314" t="str">
        <f t="shared" si="26"/>
        <v/>
      </c>
      <c r="I314" t="str">
        <f t="shared" si="27"/>
        <v>010C401239005012</v>
      </c>
    </row>
    <row r="315" spans="1:9" x14ac:dyDescent="0.4">
      <c r="A315">
        <v>314</v>
      </c>
      <c r="B315" t="str">
        <f t="shared" si="25"/>
        <v>13A</v>
      </c>
      <c r="C315" t="str">
        <f t="shared" si="28"/>
        <v>013A</v>
      </c>
      <c r="D315" t="str">
        <f t="shared" si="29"/>
        <v>3A 01</v>
      </c>
      <c r="E315" t="str">
        <f t="shared" si="30"/>
        <v>3A01</v>
      </c>
      <c r="F315" t="s">
        <v>320</v>
      </c>
      <c r="G315" t="s">
        <v>738</v>
      </c>
      <c r="H315" t="str">
        <f t="shared" si="26"/>
        <v/>
      </c>
      <c r="I315" t="str">
        <f t="shared" si="27"/>
        <v>010C40123A005012</v>
      </c>
    </row>
    <row r="316" spans="1:9" x14ac:dyDescent="0.4">
      <c r="A316">
        <v>315</v>
      </c>
      <c r="B316" t="str">
        <f t="shared" si="25"/>
        <v>13B</v>
      </c>
      <c r="C316" t="str">
        <f t="shared" si="28"/>
        <v>013B</v>
      </c>
      <c r="D316" t="str">
        <f t="shared" si="29"/>
        <v>3B 01</v>
      </c>
      <c r="E316" t="str">
        <f t="shared" si="30"/>
        <v>3B01</v>
      </c>
      <c r="F316" t="s">
        <v>321</v>
      </c>
      <c r="G316" t="s">
        <v>735</v>
      </c>
      <c r="H316" t="str">
        <f t="shared" si="26"/>
        <v/>
      </c>
      <c r="I316" t="str">
        <f t="shared" si="27"/>
        <v>010C40123B005012</v>
      </c>
    </row>
    <row r="317" spans="1:9" x14ac:dyDescent="0.4">
      <c r="A317">
        <v>316</v>
      </c>
      <c r="B317" t="str">
        <f t="shared" si="25"/>
        <v>13C</v>
      </c>
      <c r="C317" t="str">
        <f t="shared" si="28"/>
        <v>013C</v>
      </c>
      <c r="D317" t="str">
        <f t="shared" si="29"/>
        <v>3C 01</v>
      </c>
      <c r="E317" t="str">
        <f t="shared" si="30"/>
        <v>3C01</v>
      </c>
      <c r="F317" t="s">
        <v>322</v>
      </c>
      <c r="G317" t="s">
        <v>732</v>
      </c>
      <c r="H317" t="str">
        <f t="shared" si="26"/>
        <v>4F0F5013</v>
      </c>
      <c r="I317" t="str">
        <f t="shared" si="27"/>
        <v/>
      </c>
    </row>
    <row r="318" spans="1:9" x14ac:dyDescent="0.4">
      <c r="A318">
        <v>317</v>
      </c>
      <c r="B318" t="str">
        <f t="shared" si="25"/>
        <v>13D</v>
      </c>
      <c r="C318" t="str">
        <f t="shared" si="28"/>
        <v>013D</v>
      </c>
      <c r="D318" t="str">
        <f t="shared" si="29"/>
        <v>3D 01</v>
      </c>
      <c r="E318" t="str">
        <f t="shared" si="30"/>
        <v>3D01</v>
      </c>
      <c r="F318" t="s">
        <v>323</v>
      </c>
      <c r="G318" t="s">
        <v>746</v>
      </c>
      <c r="H318" t="str">
        <f t="shared" si="26"/>
        <v/>
      </c>
      <c r="I318" t="str">
        <f t="shared" si="27"/>
        <v>010C40123D005012</v>
      </c>
    </row>
    <row r="319" spans="1:9" x14ac:dyDescent="0.4">
      <c r="A319">
        <v>318</v>
      </c>
      <c r="B319" t="str">
        <f t="shared" si="25"/>
        <v>13E</v>
      </c>
      <c r="C319" t="str">
        <f t="shared" si="28"/>
        <v>013E</v>
      </c>
      <c r="D319" t="str">
        <f t="shared" si="29"/>
        <v>3E 01</v>
      </c>
      <c r="E319" t="str">
        <f t="shared" si="30"/>
        <v>3E01</v>
      </c>
      <c r="F319" t="s">
        <v>324</v>
      </c>
      <c r="G319" t="s">
        <v>744</v>
      </c>
      <c r="H319" t="str">
        <f t="shared" si="26"/>
        <v/>
      </c>
      <c r="I319" t="str">
        <f t="shared" si="27"/>
        <v>010C40123E005012</v>
      </c>
    </row>
    <row r="320" spans="1:9" x14ac:dyDescent="0.4">
      <c r="A320">
        <v>319</v>
      </c>
      <c r="B320" t="str">
        <f t="shared" si="25"/>
        <v>13F</v>
      </c>
      <c r="C320" t="str">
        <f t="shared" si="28"/>
        <v>013F</v>
      </c>
      <c r="D320" t="str">
        <f t="shared" si="29"/>
        <v>3F 01</v>
      </c>
      <c r="E320" t="str">
        <f t="shared" si="30"/>
        <v>3F01</v>
      </c>
      <c r="F320" t="s">
        <v>325</v>
      </c>
      <c r="G320" t="s">
        <v>741</v>
      </c>
      <c r="H320" t="str">
        <f t="shared" si="26"/>
        <v/>
      </c>
      <c r="I320" t="str">
        <f t="shared" si="27"/>
        <v>010C40123F005012</v>
      </c>
    </row>
    <row r="321" spans="1:9" x14ac:dyDescent="0.4">
      <c r="A321">
        <v>320</v>
      </c>
      <c r="B321" t="str">
        <f t="shared" si="25"/>
        <v>140</v>
      </c>
      <c r="C321" t="str">
        <f t="shared" si="28"/>
        <v>0140</v>
      </c>
      <c r="D321" t="str">
        <f t="shared" si="29"/>
        <v>40 01</v>
      </c>
      <c r="E321" t="str">
        <f t="shared" si="30"/>
        <v>4001</v>
      </c>
      <c r="F321" t="s">
        <v>326</v>
      </c>
      <c r="G321" t="s">
        <v>739</v>
      </c>
      <c r="H321" t="str">
        <f t="shared" si="26"/>
        <v>500F5013</v>
      </c>
      <c r="I321" t="str">
        <f t="shared" si="27"/>
        <v/>
      </c>
    </row>
    <row r="322" spans="1:9" x14ac:dyDescent="0.4">
      <c r="A322">
        <v>321</v>
      </c>
      <c r="B322" t="str">
        <f t="shared" ref="B322:B385" si="31">_xlfn.LET(_xlpm.hex,DEC2HEX(A322),IF(LEN(_xlpm.hex)=1,"0"&amp;_xlpm.hex,_xlpm.hex))</f>
        <v>141</v>
      </c>
      <c r="C322" t="str">
        <f t="shared" si="28"/>
        <v>0141</v>
      </c>
      <c r="D322" t="str">
        <f t="shared" si="29"/>
        <v>41 01</v>
      </c>
      <c r="E322" t="str">
        <f t="shared" si="30"/>
        <v>4101</v>
      </c>
      <c r="F322" t="s">
        <v>327</v>
      </c>
      <c r="G322" t="s">
        <v>732</v>
      </c>
      <c r="H322" t="str">
        <f t="shared" ref="H322:H385" si="32">IF(A322&lt;256,TEXT(B322,"00")&amp;"005013",IF(MOD(A322,4)=0,DEC2HEX(_xlfn.BITRSHIFT(A322,2))&amp;"0F5013",""))</f>
        <v/>
      </c>
      <c r="I322" t="str">
        <f t="shared" ref="I322:I385" si="33">IF(AND(A322&gt;255,MOD(A322,4)&lt;&gt;0),_xlfn.CONCAT("0",LEFT(B322,1),"0C4012",RIGHT(B322,2),"005012"),"")</f>
        <v>010C401241005012</v>
      </c>
    </row>
    <row r="323" spans="1:9" x14ac:dyDescent="0.4">
      <c r="A323">
        <v>322</v>
      </c>
      <c r="B323" t="str">
        <f t="shared" si="31"/>
        <v>142</v>
      </c>
      <c r="C323" t="str">
        <f t="shared" ref="C323:C386" si="34">DEC2HEX(A323,4)</f>
        <v>0142</v>
      </c>
      <c r="D323" t="str">
        <f t="shared" ref="D323:D386" si="35">RIGHT(C323,2)&amp;" "&amp;LEFT(C323,2)</f>
        <v>42 01</v>
      </c>
      <c r="E323" t="str">
        <f t="shared" ref="E323:E386" si="36">LEFT(D323,2)&amp;RIGHT(D323,2)</f>
        <v>4201</v>
      </c>
      <c r="F323" t="s">
        <v>328</v>
      </c>
      <c r="G323" t="s">
        <v>102</v>
      </c>
      <c r="H323" t="str">
        <f t="shared" si="32"/>
        <v/>
      </c>
      <c r="I323" t="str">
        <f t="shared" si="33"/>
        <v>010C401242005012</v>
      </c>
    </row>
    <row r="324" spans="1:9" x14ac:dyDescent="0.4">
      <c r="A324">
        <v>323</v>
      </c>
      <c r="B324" t="str">
        <f t="shared" si="31"/>
        <v>143</v>
      </c>
      <c r="C324" t="str">
        <f t="shared" si="34"/>
        <v>0143</v>
      </c>
      <c r="D324" t="str">
        <f t="shared" si="35"/>
        <v>43 01</v>
      </c>
      <c r="E324" t="str">
        <f t="shared" si="36"/>
        <v>4301</v>
      </c>
      <c r="F324" t="s">
        <v>329</v>
      </c>
      <c r="G324" t="s">
        <v>745</v>
      </c>
      <c r="H324" t="str">
        <f t="shared" si="32"/>
        <v/>
      </c>
      <c r="I324" t="str">
        <f t="shared" si="33"/>
        <v>010C401243005012</v>
      </c>
    </row>
    <row r="325" spans="1:9" x14ac:dyDescent="0.4">
      <c r="A325">
        <v>324</v>
      </c>
      <c r="B325" t="str">
        <f t="shared" si="31"/>
        <v>144</v>
      </c>
      <c r="C325" t="str">
        <f t="shared" si="34"/>
        <v>0144</v>
      </c>
      <c r="D325" t="str">
        <f t="shared" si="35"/>
        <v>44 01</v>
      </c>
      <c r="E325" t="str">
        <f t="shared" si="36"/>
        <v>4401</v>
      </c>
      <c r="F325" t="s">
        <v>330</v>
      </c>
      <c r="G325" t="s">
        <v>744</v>
      </c>
      <c r="H325" t="str">
        <f t="shared" si="32"/>
        <v>510F5013</v>
      </c>
      <c r="I325" t="str">
        <f t="shared" si="33"/>
        <v/>
      </c>
    </row>
    <row r="326" spans="1:9" x14ac:dyDescent="0.4">
      <c r="A326">
        <v>325</v>
      </c>
      <c r="B326" t="str">
        <f t="shared" si="31"/>
        <v>145</v>
      </c>
      <c r="C326" t="str">
        <f t="shared" si="34"/>
        <v>0145</v>
      </c>
      <c r="D326" t="str">
        <f t="shared" si="35"/>
        <v>45 01</v>
      </c>
      <c r="E326" t="str">
        <f t="shared" si="36"/>
        <v>4501</v>
      </c>
      <c r="F326" t="s">
        <v>331</v>
      </c>
      <c r="G326" t="s">
        <v>748</v>
      </c>
      <c r="H326" t="str">
        <f t="shared" si="32"/>
        <v/>
      </c>
      <c r="I326" t="str">
        <f t="shared" si="33"/>
        <v>010C401245005012</v>
      </c>
    </row>
    <row r="327" spans="1:9" x14ac:dyDescent="0.4">
      <c r="A327">
        <v>326</v>
      </c>
      <c r="B327" t="str">
        <f t="shared" si="31"/>
        <v>146</v>
      </c>
      <c r="C327" t="str">
        <f t="shared" si="34"/>
        <v>0146</v>
      </c>
      <c r="D327" t="str">
        <f t="shared" si="35"/>
        <v>46 01</v>
      </c>
      <c r="E327" t="str">
        <f t="shared" si="36"/>
        <v>4601</v>
      </c>
      <c r="F327" t="s">
        <v>332</v>
      </c>
      <c r="G327" t="s">
        <v>102</v>
      </c>
      <c r="H327" t="str">
        <f t="shared" si="32"/>
        <v/>
      </c>
      <c r="I327" t="str">
        <f t="shared" si="33"/>
        <v>010C401246005012</v>
      </c>
    </row>
    <row r="328" spans="1:9" x14ac:dyDescent="0.4">
      <c r="A328">
        <v>327</v>
      </c>
      <c r="B328" t="str">
        <f t="shared" si="31"/>
        <v>147</v>
      </c>
      <c r="C328" t="str">
        <f t="shared" si="34"/>
        <v>0147</v>
      </c>
      <c r="D328" t="str">
        <f t="shared" si="35"/>
        <v>47 01</v>
      </c>
      <c r="E328" t="str">
        <f t="shared" si="36"/>
        <v>4701</v>
      </c>
      <c r="F328" t="s">
        <v>333</v>
      </c>
      <c r="G328" t="s">
        <v>733</v>
      </c>
      <c r="H328" t="str">
        <f t="shared" si="32"/>
        <v/>
      </c>
      <c r="I328" t="str">
        <f t="shared" si="33"/>
        <v>010C401247005012</v>
      </c>
    </row>
    <row r="329" spans="1:9" x14ac:dyDescent="0.4">
      <c r="A329">
        <v>328</v>
      </c>
      <c r="B329" t="str">
        <f t="shared" si="31"/>
        <v>148</v>
      </c>
      <c r="C329" t="str">
        <f t="shared" si="34"/>
        <v>0148</v>
      </c>
      <c r="D329" t="str">
        <f t="shared" si="35"/>
        <v>48 01</v>
      </c>
      <c r="E329" t="str">
        <f t="shared" si="36"/>
        <v>4801</v>
      </c>
      <c r="F329" t="s">
        <v>334</v>
      </c>
      <c r="G329" t="s">
        <v>742</v>
      </c>
      <c r="H329" t="str">
        <f t="shared" si="32"/>
        <v>520F5013</v>
      </c>
      <c r="I329" t="str">
        <f t="shared" si="33"/>
        <v/>
      </c>
    </row>
    <row r="330" spans="1:9" x14ac:dyDescent="0.4">
      <c r="A330">
        <v>329</v>
      </c>
      <c r="B330" t="str">
        <f t="shared" si="31"/>
        <v>149</v>
      </c>
      <c r="C330" t="str">
        <f t="shared" si="34"/>
        <v>0149</v>
      </c>
      <c r="D330" t="str">
        <f t="shared" si="35"/>
        <v>49 01</v>
      </c>
      <c r="E330" t="str">
        <f t="shared" si="36"/>
        <v>4901</v>
      </c>
      <c r="F330" t="s">
        <v>335</v>
      </c>
      <c r="G330" t="s">
        <v>736</v>
      </c>
      <c r="H330" t="str">
        <f t="shared" si="32"/>
        <v/>
      </c>
      <c r="I330" t="str">
        <f t="shared" si="33"/>
        <v>010C401249005012</v>
      </c>
    </row>
    <row r="331" spans="1:9" x14ac:dyDescent="0.4">
      <c r="A331">
        <v>330</v>
      </c>
      <c r="B331" t="str">
        <f t="shared" si="31"/>
        <v>14A</v>
      </c>
      <c r="C331" t="str">
        <f t="shared" si="34"/>
        <v>014A</v>
      </c>
      <c r="D331" t="str">
        <f t="shared" si="35"/>
        <v>4A 01</v>
      </c>
      <c r="E331" t="str">
        <f t="shared" si="36"/>
        <v>4A01</v>
      </c>
      <c r="F331" t="s">
        <v>336</v>
      </c>
      <c r="G331" t="s">
        <v>745</v>
      </c>
      <c r="H331" t="str">
        <f t="shared" si="32"/>
        <v/>
      </c>
      <c r="I331" t="str">
        <f t="shared" si="33"/>
        <v>010C40124A005012</v>
      </c>
    </row>
    <row r="332" spans="1:9" x14ac:dyDescent="0.4">
      <c r="A332">
        <v>331</v>
      </c>
      <c r="B332" t="str">
        <f t="shared" si="31"/>
        <v>14B</v>
      </c>
      <c r="C332" t="str">
        <f t="shared" si="34"/>
        <v>014B</v>
      </c>
      <c r="D332" t="str">
        <f t="shared" si="35"/>
        <v>4B 01</v>
      </c>
      <c r="E332" t="str">
        <f t="shared" si="36"/>
        <v>4B01</v>
      </c>
      <c r="F332" t="s">
        <v>337</v>
      </c>
      <c r="G332" t="s">
        <v>739</v>
      </c>
      <c r="H332" t="str">
        <f t="shared" si="32"/>
        <v/>
      </c>
      <c r="I332" t="str">
        <f t="shared" si="33"/>
        <v>010C40124B005012</v>
      </c>
    </row>
    <row r="333" spans="1:9" x14ac:dyDescent="0.4">
      <c r="A333">
        <v>332</v>
      </c>
      <c r="B333" t="str">
        <f t="shared" si="31"/>
        <v>14C</v>
      </c>
      <c r="C333" t="str">
        <f t="shared" si="34"/>
        <v>014C</v>
      </c>
      <c r="D333" t="str">
        <f t="shared" si="35"/>
        <v>4C 01</v>
      </c>
      <c r="E333" t="str">
        <f t="shared" si="36"/>
        <v>4C01</v>
      </c>
      <c r="F333" t="s">
        <v>338</v>
      </c>
      <c r="G333" t="s">
        <v>738</v>
      </c>
      <c r="H333" t="str">
        <f t="shared" si="32"/>
        <v>530F5013</v>
      </c>
      <c r="I333" t="str">
        <f t="shared" si="33"/>
        <v/>
      </c>
    </row>
    <row r="334" spans="1:9" x14ac:dyDescent="0.4">
      <c r="A334">
        <v>333</v>
      </c>
      <c r="B334" t="str">
        <f t="shared" si="31"/>
        <v>14D</v>
      </c>
      <c r="C334" t="str">
        <f t="shared" si="34"/>
        <v>014D</v>
      </c>
      <c r="D334" t="str">
        <f t="shared" si="35"/>
        <v>4D 01</v>
      </c>
      <c r="E334" t="str">
        <f t="shared" si="36"/>
        <v>4D01</v>
      </c>
      <c r="F334" t="s">
        <v>339</v>
      </c>
      <c r="G334" t="s">
        <v>736</v>
      </c>
      <c r="H334" t="str">
        <f t="shared" si="32"/>
        <v/>
      </c>
      <c r="I334" t="str">
        <f t="shared" si="33"/>
        <v>010C40124D005012</v>
      </c>
    </row>
    <row r="335" spans="1:9" x14ac:dyDescent="0.4">
      <c r="A335">
        <v>334</v>
      </c>
      <c r="B335" t="str">
        <f t="shared" si="31"/>
        <v>14E</v>
      </c>
      <c r="C335" t="str">
        <f t="shared" si="34"/>
        <v>014E</v>
      </c>
      <c r="D335" t="str">
        <f t="shared" si="35"/>
        <v>4E 01</v>
      </c>
      <c r="E335" t="str">
        <f t="shared" si="36"/>
        <v>4E01</v>
      </c>
      <c r="F335" t="s">
        <v>4</v>
      </c>
      <c r="G335" t="s">
        <v>741</v>
      </c>
      <c r="H335" t="str">
        <f t="shared" si="32"/>
        <v/>
      </c>
      <c r="I335" t="str">
        <f t="shared" si="33"/>
        <v>010C40124E005012</v>
      </c>
    </row>
    <row r="336" spans="1:9" x14ac:dyDescent="0.4">
      <c r="A336">
        <v>335</v>
      </c>
      <c r="B336" t="str">
        <f t="shared" si="31"/>
        <v>14F</v>
      </c>
      <c r="C336" t="str">
        <f t="shared" si="34"/>
        <v>014F</v>
      </c>
      <c r="D336" t="str">
        <f t="shared" si="35"/>
        <v>4F 01</v>
      </c>
      <c r="E336" t="str">
        <f t="shared" si="36"/>
        <v>4F01</v>
      </c>
      <c r="F336" t="s">
        <v>340</v>
      </c>
      <c r="G336" t="s">
        <v>732</v>
      </c>
      <c r="H336" t="str">
        <f t="shared" si="32"/>
        <v/>
      </c>
      <c r="I336" t="str">
        <f t="shared" si="33"/>
        <v>010C40124F005012</v>
      </c>
    </row>
    <row r="337" spans="1:9" x14ac:dyDescent="0.4">
      <c r="A337">
        <v>336</v>
      </c>
      <c r="B337" t="str">
        <f t="shared" si="31"/>
        <v>150</v>
      </c>
      <c r="C337" t="str">
        <f t="shared" si="34"/>
        <v>0150</v>
      </c>
      <c r="D337" t="str">
        <f t="shared" si="35"/>
        <v>50 01</v>
      </c>
      <c r="E337" t="str">
        <f t="shared" si="36"/>
        <v>5001</v>
      </c>
      <c r="F337" t="s">
        <v>341</v>
      </c>
      <c r="G337" t="s">
        <v>732</v>
      </c>
      <c r="H337" t="str">
        <f t="shared" si="32"/>
        <v>540F5013</v>
      </c>
      <c r="I337" t="str">
        <f t="shared" si="33"/>
        <v/>
      </c>
    </row>
    <row r="338" spans="1:9" x14ac:dyDescent="0.4">
      <c r="A338">
        <v>337</v>
      </c>
      <c r="B338" t="str">
        <f t="shared" si="31"/>
        <v>151</v>
      </c>
      <c r="C338" t="str">
        <f t="shared" si="34"/>
        <v>0151</v>
      </c>
      <c r="D338" t="str">
        <f t="shared" si="35"/>
        <v>51 01</v>
      </c>
      <c r="E338" t="str">
        <f t="shared" si="36"/>
        <v>5101</v>
      </c>
      <c r="F338" t="s">
        <v>342</v>
      </c>
      <c r="G338" t="s">
        <v>747</v>
      </c>
      <c r="H338" t="str">
        <f t="shared" si="32"/>
        <v/>
      </c>
      <c r="I338" t="str">
        <f t="shared" si="33"/>
        <v>010C401251005012</v>
      </c>
    </row>
    <row r="339" spans="1:9" x14ac:dyDescent="0.4">
      <c r="A339">
        <v>338</v>
      </c>
      <c r="B339" t="str">
        <f t="shared" si="31"/>
        <v>152</v>
      </c>
      <c r="C339" t="str">
        <f t="shared" si="34"/>
        <v>0152</v>
      </c>
      <c r="D339" t="str">
        <f t="shared" si="35"/>
        <v>52 01</v>
      </c>
      <c r="E339" t="str">
        <f t="shared" si="36"/>
        <v>5201</v>
      </c>
      <c r="F339" t="s">
        <v>343</v>
      </c>
      <c r="G339" t="s">
        <v>739</v>
      </c>
      <c r="H339" t="str">
        <f t="shared" si="32"/>
        <v/>
      </c>
      <c r="I339" t="str">
        <f t="shared" si="33"/>
        <v>010C401252005012</v>
      </c>
    </row>
    <row r="340" spans="1:9" x14ac:dyDescent="0.4">
      <c r="A340">
        <v>339</v>
      </c>
      <c r="B340" t="str">
        <f t="shared" si="31"/>
        <v>153</v>
      </c>
      <c r="C340" t="str">
        <f t="shared" si="34"/>
        <v>0153</v>
      </c>
      <c r="D340" t="str">
        <f t="shared" si="35"/>
        <v>53 01</v>
      </c>
      <c r="E340" t="str">
        <f t="shared" si="36"/>
        <v>5301</v>
      </c>
      <c r="F340" t="s">
        <v>344</v>
      </c>
      <c r="G340" t="s">
        <v>733</v>
      </c>
      <c r="H340" t="str">
        <f t="shared" si="32"/>
        <v/>
      </c>
      <c r="I340" t="str">
        <f t="shared" si="33"/>
        <v>010C401253005012</v>
      </c>
    </row>
    <row r="341" spans="1:9" x14ac:dyDescent="0.4">
      <c r="A341">
        <v>340</v>
      </c>
      <c r="B341" t="str">
        <f t="shared" si="31"/>
        <v>154</v>
      </c>
      <c r="C341" t="str">
        <f t="shared" si="34"/>
        <v>0154</v>
      </c>
      <c r="D341" t="str">
        <f t="shared" si="35"/>
        <v>54 01</v>
      </c>
      <c r="E341" t="str">
        <f t="shared" si="36"/>
        <v>5401</v>
      </c>
      <c r="F341" t="s">
        <v>345</v>
      </c>
      <c r="G341" t="s">
        <v>733</v>
      </c>
      <c r="H341" t="str">
        <f t="shared" si="32"/>
        <v>550F5013</v>
      </c>
      <c r="I341" t="str">
        <f t="shared" si="33"/>
        <v/>
      </c>
    </row>
    <row r="342" spans="1:9" x14ac:dyDescent="0.4">
      <c r="A342">
        <v>341</v>
      </c>
      <c r="B342" t="str">
        <f t="shared" si="31"/>
        <v>155</v>
      </c>
      <c r="C342" t="str">
        <f t="shared" si="34"/>
        <v>0155</v>
      </c>
      <c r="D342" t="str">
        <f t="shared" si="35"/>
        <v>55 01</v>
      </c>
      <c r="E342" t="str">
        <f t="shared" si="36"/>
        <v>5501</v>
      </c>
      <c r="F342" t="s">
        <v>346</v>
      </c>
      <c r="G342" t="s">
        <v>742</v>
      </c>
      <c r="H342" t="str">
        <f t="shared" si="32"/>
        <v/>
      </c>
      <c r="I342" t="str">
        <f t="shared" si="33"/>
        <v>010C401255005012</v>
      </c>
    </row>
    <row r="343" spans="1:9" x14ac:dyDescent="0.4">
      <c r="A343">
        <v>342</v>
      </c>
      <c r="B343" t="str">
        <f t="shared" si="31"/>
        <v>156</v>
      </c>
      <c r="C343" t="str">
        <f t="shared" si="34"/>
        <v>0156</v>
      </c>
      <c r="D343" t="str">
        <f t="shared" si="35"/>
        <v>56 01</v>
      </c>
      <c r="E343" t="str">
        <f t="shared" si="36"/>
        <v>5601</v>
      </c>
      <c r="F343" t="s">
        <v>347</v>
      </c>
      <c r="G343" t="s">
        <v>743</v>
      </c>
      <c r="H343" t="str">
        <f t="shared" si="32"/>
        <v/>
      </c>
      <c r="I343" t="str">
        <f t="shared" si="33"/>
        <v>010C401256005012</v>
      </c>
    </row>
    <row r="344" spans="1:9" x14ac:dyDescent="0.4">
      <c r="A344">
        <v>343</v>
      </c>
      <c r="B344" t="str">
        <f t="shared" si="31"/>
        <v>157</v>
      </c>
      <c r="C344" t="str">
        <f t="shared" si="34"/>
        <v>0157</v>
      </c>
      <c r="D344" t="str">
        <f t="shared" si="35"/>
        <v>57 01</v>
      </c>
      <c r="E344" t="str">
        <f t="shared" si="36"/>
        <v>5701</v>
      </c>
      <c r="F344" t="s">
        <v>348</v>
      </c>
      <c r="G344" t="s">
        <v>732</v>
      </c>
      <c r="H344" t="str">
        <f t="shared" si="32"/>
        <v/>
      </c>
      <c r="I344" t="str">
        <f t="shared" si="33"/>
        <v>010C401257005012</v>
      </c>
    </row>
    <row r="345" spans="1:9" x14ac:dyDescent="0.4">
      <c r="A345">
        <v>344</v>
      </c>
      <c r="B345" t="str">
        <f t="shared" si="31"/>
        <v>158</v>
      </c>
      <c r="C345" t="str">
        <f t="shared" si="34"/>
        <v>0158</v>
      </c>
      <c r="D345" t="str">
        <f t="shared" si="35"/>
        <v>58 01</v>
      </c>
      <c r="E345" t="str">
        <f t="shared" si="36"/>
        <v>5801</v>
      </c>
      <c r="F345" t="s">
        <v>349</v>
      </c>
      <c r="G345" t="s">
        <v>737</v>
      </c>
      <c r="H345" t="str">
        <f t="shared" si="32"/>
        <v>560F5013</v>
      </c>
      <c r="I345" t="str">
        <f t="shared" si="33"/>
        <v/>
      </c>
    </row>
    <row r="346" spans="1:9" x14ac:dyDescent="0.4">
      <c r="A346">
        <v>345</v>
      </c>
      <c r="B346" t="str">
        <f t="shared" si="31"/>
        <v>159</v>
      </c>
      <c r="C346" t="str">
        <f t="shared" si="34"/>
        <v>0159</v>
      </c>
      <c r="D346" t="str">
        <f t="shared" si="35"/>
        <v>59 01</v>
      </c>
      <c r="E346" t="str">
        <f t="shared" si="36"/>
        <v>5901</v>
      </c>
      <c r="F346" t="s">
        <v>350</v>
      </c>
      <c r="G346" t="s">
        <v>739</v>
      </c>
      <c r="H346" t="str">
        <f t="shared" si="32"/>
        <v/>
      </c>
      <c r="I346" t="str">
        <f t="shared" si="33"/>
        <v>010C401259005012</v>
      </c>
    </row>
    <row r="347" spans="1:9" x14ac:dyDescent="0.4">
      <c r="A347">
        <v>346</v>
      </c>
      <c r="B347" t="str">
        <f t="shared" si="31"/>
        <v>15A</v>
      </c>
      <c r="C347" t="str">
        <f t="shared" si="34"/>
        <v>015A</v>
      </c>
      <c r="D347" t="str">
        <f t="shared" si="35"/>
        <v>5A 01</v>
      </c>
      <c r="E347" t="str">
        <f t="shared" si="36"/>
        <v>5A01</v>
      </c>
      <c r="F347" t="s">
        <v>351</v>
      </c>
      <c r="G347" t="s">
        <v>745</v>
      </c>
      <c r="H347" t="str">
        <f t="shared" si="32"/>
        <v/>
      </c>
      <c r="I347" t="str">
        <f t="shared" si="33"/>
        <v>010C40125A005012</v>
      </c>
    </row>
    <row r="348" spans="1:9" x14ac:dyDescent="0.4">
      <c r="A348">
        <v>347</v>
      </c>
      <c r="B348" t="str">
        <f t="shared" si="31"/>
        <v>15B</v>
      </c>
      <c r="C348" t="str">
        <f t="shared" si="34"/>
        <v>015B</v>
      </c>
      <c r="D348" t="str">
        <f t="shared" si="35"/>
        <v>5B 01</v>
      </c>
      <c r="E348" t="str">
        <f t="shared" si="36"/>
        <v>5B01</v>
      </c>
      <c r="F348" t="s">
        <v>352</v>
      </c>
      <c r="G348" t="s">
        <v>102</v>
      </c>
      <c r="H348" t="str">
        <f t="shared" si="32"/>
        <v/>
      </c>
      <c r="I348" t="str">
        <f t="shared" si="33"/>
        <v>010C40125B005012</v>
      </c>
    </row>
    <row r="349" spans="1:9" x14ac:dyDescent="0.4">
      <c r="A349">
        <v>348</v>
      </c>
      <c r="B349" t="str">
        <f t="shared" si="31"/>
        <v>15C</v>
      </c>
      <c r="C349" t="str">
        <f t="shared" si="34"/>
        <v>015C</v>
      </c>
      <c r="D349" t="str">
        <f t="shared" si="35"/>
        <v>5C 01</v>
      </c>
      <c r="E349" t="str">
        <f t="shared" si="36"/>
        <v>5C01</v>
      </c>
      <c r="F349" t="s">
        <v>353</v>
      </c>
      <c r="G349" t="s">
        <v>739</v>
      </c>
      <c r="H349" t="str">
        <f t="shared" si="32"/>
        <v>570F5013</v>
      </c>
      <c r="I349" t="str">
        <f t="shared" si="33"/>
        <v/>
      </c>
    </row>
    <row r="350" spans="1:9" x14ac:dyDescent="0.4">
      <c r="A350">
        <v>349</v>
      </c>
      <c r="B350" t="str">
        <f t="shared" si="31"/>
        <v>15D</v>
      </c>
      <c r="C350" t="str">
        <f t="shared" si="34"/>
        <v>015D</v>
      </c>
      <c r="D350" t="str">
        <f t="shared" si="35"/>
        <v>5D 01</v>
      </c>
      <c r="E350" t="str">
        <f t="shared" si="36"/>
        <v>5D01</v>
      </c>
      <c r="F350" t="s">
        <v>354</v>
      </c>
      <c r="G350" t="s">
        <v>747</v>
      </c>
      <c r="H350" t="str">
        <f t="shared" si="32"/>
        <v/>
      </c>
      <c r="I350" t="str">
        <f t="shared" si="33"/>
        <v>010C40125D005012</v>
      </c>
    </row>
    <row r="351" spans="1:9" x14ac:dyDescent="0.4">
      <c r="A351">
        <v>350</v>
      </c>
      <c r="B351" t="str">
        <f t="shared" si="31"/>
        <v>15E</v>
      </c>
      <c r="C351" t="str">
        <f t="shared" si="34"/>
        <v>015E</v>
      </c>
      <c r="D351" t="str">
        <f t="shared" si="35"/>
        <v>5E 01</v>
      </c>
      <c r="E351" t="str">
        <f t="shared" si="36"/>
        <v>5E01</v>
      </c>
      <c r="F351" t="s">
        <v>355</v>
      </c>
      <c r="G351" t="s">
        <v>746</v>
      </c>
      <c r="H351" t="str">
        <f t="shared" si="32"/>
        <v/>
      </c>
      <c r="I351" t="str">
        <f t="shared" si="33"/>
        <v>010C40125E005012</v>
      </c>
    </row>
    <row r="352" spans="1:9" x14ac:dyDescent="0.4">
      <c r="A352">
        <v>351</v>
      </c>
      <c r="B352" t="str">
        <f t="shared" si="31"/>
        <v>15F</v>
      </c>
      <c r="C352" t="str">
        <f t="shared" si="34"/>
        <v>015F</v>
      </c>
      <c r="D352" t="str">
        <f t="shared" si="35"/>
        <v>5F 01</v>
      </c>
      <c r="E352" t="str">
        <f t="shared" si="36"/>
        <v>5F01</v>
      </c>
      <c r="F352" t="s">
        <v>356</v>
      </c>
      <c r="G352" t="s">
        <v>737</v>
      </c>
      <c r="H352" t="str">
        <f t="shared" si="32"/>
        <v/>
      </c>
      <c r="I352" t="str">
        <f t="shared" si="33"/>
        <v>010C40125F005012</v>
      </c>
    </row>
    <row r="353" spans="1:9" x14ac:dyDescent="0.4">
      <c r="A353">
        <v>352</v>
      </c>
      <c r="B353" t="str">
        <f t="shared" si="31"/>
        <v>160</v>
      </c>
      <c r="C353" t="str">
        <f t="shared" si="34"/>
        <v>0160</v>
      </c>
      <c r="D353" t="str">
        <f t="shared" si="35"/>
        <v>60 01</v>
      </c>
      <c r="E353" t="str">
        <f t="shared" si="36"/>
        <v>6001</v>
      </c>
      <c r="F353" t="s">
        <v>357</v>
      </c>
      <c r="G353" t="s">
        <v>745</v>
      </c>
      <c r="H353" t="str">
        <f t="shared" si="32"/>
        <v>580F5013</v>
      </c>
      <c r="I353" t="str">
        <f t="shared" si="33"/>
        <v/>
      </c>
    </row>
    <row r="354" spans="1:9" x14ac:dyDescent="0.4">
      <c r="A354">
        <v>353</v>
      </c>
      <c r="B354" t="str">
        <f t="shared" si="31"/>
        <v>161</v>
      </c>
      <c r="C354" t="str">
        <f t="shared" si="34"/>
        <v>0161</v>
      </c>
      <c r="D354" t="str">
        <f t="shared" si="35"/>
        <v>61 01</v>
      </c>
      <c r="E354" t="str">
        <f t="shared" si="36"/>
        <v>6101</v>
      </c>
      <c r="F354" t="s">
        <v>358</v>
      </c>
      <c r="G354" t="s">
        <v>741</v>
      </c>
      <c r="H354" t="str">
        <f t="shared" si="32"/>
        <v/>
      </c>
      <c r="I354" t="str">
        <f t="shared" si="33"/>
        <v>010C401261005012</v>
      </c>
    </row>
    <row r="355" spans="1:9" x14ac:dyDescent="0.4">
      <c r="A355">
        <v>354</v>
      </c>
      <c r="B355" t="str">
        <f t="shared" si="31"/>
        <v>162</v>
      </c>
      <c r="C355" t="str">
        <f t="shared" si="34"/>
        <v>0162</v>
      </c>
      <c r="D355" t="str">
        <f t="shared" si="35"/>
        <v>62 01</v>
      </c>
      <c r="E355" t="str">
        <f t="shared" si="36"/>
        <v>6201</v>
      </c>
      <c r="F355" t="s">
        <v>7</v>
      </c>
      <c r="G355" t="s">
        <v>102</v>
      </c>
      <c r="H355" t="str">
        <f t="shared" si="32"/>
        <v/>
      </c>
      <c r="I355" t="str">
        <f t="shared" si="33"/>
        <v>010C401262005012</v>
      </c>
    </row>
    <row r="356" spans="1:9" x14ac:dyDescent="0.4">
      <c r="A356">
        <v>355</v>
      </c>
      <c r="B356" t="str">
        <f t="shared" si="31"/>
        <v>163</v>
      </c>
      <c r="C356" t="str">
        <f t="shared" si="34"/>
        <v>0163</v>
      </c>
      <c r="D356" t="str">
        <f t="shared" si="35"/>
        <v>63 01</v>
      </c>
      <c r="E356" t="str">
        <f t="shared" si="36"/>
        <v>6301</v>
      </c>
      <c r="F356" t="s">
        <v>359</v>
      </c>
      <c r="G356" t="s">
        <v>738</v>
      </c>
      <c r="H356" t="str">
        <f t="shared" si="32"/>
        <v/>
      </c>
      <c r="I356" t="str">
        <f t="shared" si="33"/>
        <v>010C401263005012</v>
      </c>
    </row>
    <row r="357" spans="1:9" x14ac:dyDescent="0.4">
      <c r="A357">
        <v>356</v>
      </c>
      <c r="B357" t="str">
        <f t="shared" si="31"/>
        <v>164</v>
      </c>
      <c r="C357" t="str">
        <f t="shared" si="34"/>
        <v>0164</v>
      </c>
      <c r="D357" t="str">
        <f t="shared" si="35"/>
        <v>64 01</v>
      </c>
      <c r="E357" t="str">
        <f t="shared" si="36"/>
        <v>6401</v>
      </c>
      <c r="F357" t="s">
        <v>360</v>
      </c>
      <c r="G357" t="s">
        <v>102</v>
      </c>
      <c r="H357" t="str">
        <f t="shared" si="32"/>
        <v>590F5013</v>
      </c>
      <c r="I357" t="str">
        <f t="shared" si="33"/>
        <v/>
      </c>
    </row>
    <row r="358" spans="1:9" x14ac:dyDescent="0.4">
      <c r="A358">
        <v>357</v>
      </c>
      <c r="B358" t="str">
        <f t="shared" si="31"/>
        <v>165</v>
      </c>
      <c r="C358" t="str">
        <f t="shared" si="34"/>
        <v>0165</v>
      </c>
      <c r="D358" t="str">
        <f t="shared" si="35"/>
        <v>65 01</v>
      </c>
      <c r="E358" t="str">
        <f t="shared" si="36"/>
        <v>6501</v>
      </c>
      <c r="F358" t="s">
        <v>361</v>
      </c>
      <c r="G358" t="s">
        <v>102</v>
      </c>
      <c r="H358" t="str">
        <f t="shared" si="32"/>
        <v/>
      </c>
      <c r="I358" t="str">
        <f t="shared" si="33"/>
        <v>010C401265005012</v>
      </c>
    </row>
    <row r="359" spans="1:9" x14ac:dyDescent="0.4">
      <c r="A359">
        <v>358</v>
      </c>
      <c r="B359" t="str">
        <f t="shared" si="31"/>
        <v>166</v>
      </c>
      <c r="C359" t="str">
        <f t="shared" si="34"/>
        <v>0166</v>
      </c>
      <c r="D359" t="str">
        <f t="shared" si="35"/>
        <v>66 01</v>
      </c>
      <c r="E359" t="str">
        <f t="shared" si="36"/>
        <v>6601</v>
      </c>
      <c r="F359" t="s">
        <v>362</v>
      </c>
      <c r="G359" t="s">
        <v>733</v>
      </c>
      <c r="H359" t="str">
        <f t="shared" si="32"/>
        <v/>
      </c>
      <c r="I359" t="str">
        <f t="shared" si="33"/>
        <v>010C401266005012</v>
      </c>
    </row>
    <row r="360" spans="1:9" x14ac:dyDescent="0.4">
      <c r="A360">
        <v>359</v>
      </c>
      <c r="B360" t="str">
        <f t="shared" si="31"/>
        <v>167</v>
      </c>
      <c r="C360" t="str">
        <f t="shared" si="34"/>
        <v>0167</v>
      </c>
      <c r="D360" t="str">
        <f t="shared" si="35"/>
        <v>67 01</v>
      </c>
      <c r="E360" t="str">
        <f t="shared" si="36"/>
        <v>6701</v>
      </c>
      <c r="F360" t="s">
        <v>363</v>
      </c>
      <c r="G360" t="s">
        <v>733</v>
      </c>
      <c r="H360" t="str">
        <f t="shared" si="32"/>
        <v/>
      </c>
      <c r="I360" t="str">
        <f t="shared" si="33"/>
        <v>010C401267005012</v>
      </c>
    </row>
    <row r="361" spans="1:9" x14ac:dyDescent="0.4">
      <c r="A361">
        <v>360</v>
      </c>
      <c r="B361" t="str">
        <f t="shared" si="31"/>
        <v>168</v>
      </c>
      <c r="C361" t="str">
        <f t="shared" si="34"/>
        <v>0168</v>
      </c>
      <c r="D361" t="str">
        <f t="shared" si="35"/>
        <v>68 01</v>
      </c>
      <c r="E361" t="str">
        <f t="shared" si="36"/>
        <v>6801</v>
      </c>
      <c r="F361" t="s">
        <v>364</v>
      </c>
      <c r="G361" t="s">
        <v>741</v>
      </c>
      <c r="H361" t="str">
        <f t="shared" si="32"/>
        <v>5A0F5013</v>
      </c>
      <c r="I361" t="str">
        <f t="shared" si="33"/>
        <v/>
      </c>
    </row>
    <row r="362" spans="1:9" x14ac:dyDescent="0.4">
      <c r="A362">
        <v>361</v>
      </c>
      <c r="B362" t="str">
        <f t="shared" si="31"/>
        <v>169</v>
      </c>
      <c r="C362" t="str">
        <f t="shared" si="34"/>
        <v>0169</v>
      </c>
      <c r="D362" t="str">
        <f t="shared" si="35"/>
        <v>69 01</v>
      </c>
      <c r="E362" t="str">
        <f t="shared" si="36"/>
        <v>6901</v>
      </c>
      <c r="F362" t="s">
        <v>365</v>
      </c>
      <c r="G362" t="s">
        <v>102</v>
      </c>
      <c r="H362" t="str">
        <f t="shared" si="32"/>
        <v/>
      </c>
      <c r="I362" t="str">
        <f t="shared" si="33"/>
        <v>010C401269005012</v>
      </c>
    </row>
    <row r="363" spans="1:9" x14ac:dyDescent="0.4">
      <c r="A363">
        <v>362</v>
      </c>
      <c r="B363" t="str">
        <f t="shared" si="31"/>
        <v>16A</v>
      </c>
      <c r="C363" t="str">
        <f t="shared" si="34"/>
        <v>016A</v>
      </c>
      <c r="D363" t="str">
        <f t="shared" si="35"/>
        <v>6A 01</v>
      </c>
      <c r="E363" t="str">
        <f t="shared" si="36"/>
        <v>6A01</v>
      </c>
      <c r="F363" t="s">
        <v>366</v>
      </c>
      <c r="G363" t="s">
        <v>745</v>
      </c>
      <c r="H363" t="str">
        <f t="shared" si="32"/>
        <v/>
      </c>
      <c r="I363" t="str">
        <f t="shared" si="33"/>
        <v>010C40126A005012</v>
      </c>
    </row>
    <row r="364" spans="1:9" x14ac:dyDescent="0.4">
      <c r="A364">
        <v>363</v>
      </c>
      <c r="B364" t="str">
        <f t="shared" si="31"/>
        <v>16B</v>
      </c>
      <c r="C364" t="str">
        <f t="shared" si="34"/>
        <v>016B</v>
      </c>
      <c r="D364" t="str">
        <f t="shared" si="35"/>
        <v>6B 01</v>
      </c>
      <c r="E364" t="str">
        <f t="shared" si="36"/>
        <v>6B01</v>
      </c>
      <c r="F364" t="s">
        <v>367</v>
      </c>
      <c r="G364" t="s">
        <v>732</v>
      </c>
      <c r="H364" t="str">
        <f t="shared" si="32"/>
        <v/>
      </c>
      <c r="I364" t="str">
        <f t="shared" si="33"/>
        <v>010C40126B005012</v>
      </c>
    </row>
    <row r="365" spans="1:9" x14ac:dyDescent="0.4">
      <c r="A365">
        <v>364</v>
      </c>
      <c r="B365" t="str">
        <f t="shared" si="31"/>
        <v>16C</v>
      </c>
      <c r="C365" t="str">
        <f t="shared" si="34"/>
        <v>016C</v>
      </c>
      <c r="D365" t="str">
        <f t="shared" si="35"/>
        <v>6C 01</v>
      </c>
      <c r="E365" t="str">
        <f t="shared" si="36"/>
        <v>6C01</v>
      </c>
      <c r="F365" t="s">
        <v>368</v>
      </c>
      <c r="G365" t="s">
        <v>732</v>
      </c>
      <c r="H365" t="str">
        <f t="shared" si="32"/>
        <v>5B0F5013</v>
      </c>
      <c r="I365" t="str">
        <f t="shared" si="33"/>
        <v/>
      </c>
    </row>
    <row r="366" spans="1:9" x14ac:dyDescent="0.4">
      <c r="A366">
        <v>365</v>
      </c>
      <c r="B366" t="str">
        <f t="shared" si="31"/>
        <v>16D</v>
      </c>
      <c r="C366" t="str">
        <f t="shared" si="34"/>
        <v>016D</v>
      </c>
      <c r="D366" t="str">
        <f t="shared" si="35"/>
        <v>6D 01</v>
      </c>
      <c r="E366" t="str">
        <f t="shared" si="36"/>
        <v>6D01</v>
      </c>
      <c r="F366" t="s">
        <v>369</v>
      </c>
      <c r="G366" t="s">
        <v>738</v>
      </c>
      <c r="H366" t="str">
        <f t="shared" si="32"/>
        <v/>
      </c>
      <c r="I366" t="str">
        <f t="shared" si="33"/>
        <v>010C40126D005012</v>
      </c>
    </row>
    <row r="367" spans="1:9" x14ac:dyDescent="0.4">
      <c r="A367">
        <v>366</v>
      </c>
      <c r="B367" t="str">
        <f t="shared" si="31"/>
        <v>16E</v>
      </c>
      <c r="C367" t="str">
        <f t="shared" si="34"/>
        <v>016E</v>
      </c>
      <c r="D367" t="str">
        <f t="shared" si="35"/>
        <v>6E 01</v>
      </c>
      <c r="E367" t="str">
        <f t="shared" si="36"/>
        <v>6E01</v>
      </c>
      <c r="F367" t="s">
        <v>370</v>
      </c>
      <c r="G367" t="s">
        <v>738</v>
      </c>
      <c r="H367" t="str">
        <f t="shared" si="32"/>
        <v/>
      </c>
      <c r="I367" t="str">
        <f t="shared" si="33"/>
        <v>010C40126E005012</v>
      </c>
    </row>
    <row r="368" spans="1:9" x14ac:dyDescent="0.4">
      <c r="A368">
        <v>367</v>
      </c>
      <c r="B368" t="str">
        <f t="shared" si="31"/>
        <v>16F</v>
      </c>
      <c r="C368" t="str">
        <f t="shared" si="34"/>
        <v>016F</v>
      </c>
      <c r="D368" t="str">
        <f t="shared" si="35"/>
        <v>6F 01</v>
      </c>
      <c r="E368" t="str">
        <f t="shared" si="36"/>
        <v>6F01</v>
      </c>
      <c r="F368" t="s">
        <v>371</v>
      </c>
      <c r="G368" t="s">
        <v>732</v>
      </c>
      <c r="H368" t="str">
        <f t="shared" si="32"/>
        <v/>
      </c>
      <c r="I368" t="str">
        <f t="shared" si="33"/>
        <v>010C40126F005012</v>
      </c>
    </row>
    <row r="369" spans="1:9" x14ac:dyDescent="0.4">
      <c r="A369">
        <v>368</v>
      </c>
      <c r="B369" t="str">
        <f t="shared" si="31"/>
        <v>170</v>
      </c>
      <c r="C369" t="str">
        <f t="shared" si="34"/>
        <v>0170</v>
      </c>
      <c r="D369" t="str">
        <f t="shared" si="35"/>
        <v>70 01</v>
      </c>
      <c r="E369" t="str">
        <f t="shared" si="36"/>
        <v>7001</v>
      </c>
      <c r="F369" t="s">
        <v>372</v>
      </c>
      <c r="G369" t="s">
        <v>741</v>
      </c>
      <c r="H369" t="str">
        <f t="shared" si="32"/>
        <v>5C0F5013</v>
      </c>
      <c r="I369" t="str">
        <f t="shared" si="33"/>
        <v/>
      </c>
    </row>
    <row r="370" spans="1:9" x14ac:dyDescent="0.4">
      <c r="A370">
        <v>369</v>
      </c>
      <c r="B370" t="str">
        <f t="shared" si="31"/>
        <v>171</v>
      </c>
      <c r="C370" t="str">
        <f t="shared" si="34"/>
        <v>0171</v>
      </c>
      <c r="D370" t="str">
        <f t="shared" si="35"/>
        <v>71 01</v>
      </c>
      <c r="E370" t="str">
        <f t="shared" si="36"/>
        <v>7101</v>
      </c>
      <c r="F370" t="s">
        <v>373</v>
      </c>
      <c r="G370" t="s">
        <v>744</v>
      </c>
      <c r="H370" t="str">
        <f t="shared" si="32"/>
        <v/>
      </c>
      <c r="I370" t="str">
        <f t="shared" si="33"/>
        <v>010C401271005012</v>
      </c>
    </row>
    <row r="371" spans="1:9" x14ac:dyDescent="0.4">
      <c r="A371">
        <v>370</v>
      </c>
      <c r="B371" t="str">
        <f t="shared" si="31"/>
        <v>172</v>
      </c>
      <c r="C371" t="str">
        <f t="shared" si="34"/>
        <v>0172</v>
      </c>
      <c r="D371" t="str">
        <f t="shared" si="35"/>
        <v>72 01</v>
      </c>
      <c r="E371" t="str">
        <f t="shared" si="36"/>
        <v>7201</v>
      </c>
      <c r="F371" t="s">
        <v>374</v>
      </c>
      <c r="G371" t="s">
        <v>733</v>
      </c>
      <c r="H371" t="str">
        <f t="shared" si="32"/>
        <v/>
      </c>
      <c r="I371" t="str">
        <f t="shared" si="33"/>
        <v>010C401272005012</v>
      </c>
    </row>
    <row r="372" spans="1:9" x14ac:dyDescent="0.4">
      <c r="A372">
        <v>371</v>
      </c>
      <c r="B372" t="str">
        <f t="shared" si="31"/>
        <v>173</v>
      </c>
      <c r="C372" t="str">
        <f t="shared" si="34"/>
        <v>0173</v>
      </c>
      <c r="D372" t="str">
        <f t="shared" si="35"/>
        <v>73 01</v>
      </c>
      <c r="E372" t="str">
        <f t="shared" si="36"/>
        <v>7301</v>
      </c>
      <c r="F372" t="s">
        <v>375</v>
      </c>
      <c r="G372" t="s">
        <v>740</v>
      </c>
      <c r="H372" t="str">
        <f t="shared" si="32"/>
        <v/>
      </c>
      <c r="I372" t="str">
        <f t="shared" si="33"/>
        <v>010C401273005012</v>
      </c>
    </row>
    <row r="373" spans="1:9" x14ac:dyDescent="0.4">
      <c r="A373">
        <v>372</v>
      </c>
      <c r="B373" t="str">
        <f t="shared" si="31"/>
        <v>174</v>
      </c>
      <c r="C373" t="str">
        <f t="shared" si="34"/>
        <v>0174</v>
      </c>
      <c r="D373" t="str">
        <f t="shared" si="35"/>
        <v>74 01</v>
      </c>
      <c r="E373" t="str">
        <f t="shared" si="36"/>
        <v>7401</v>
      </c>
      <c r="F373" t="s">
        <v>376</v>
      </c>
      <c r="G373" t="s">
        <v>740</v>
      </c>
      <c r="H373" t="str">
        <f t="shared" si="32"/>
        <v>5D0F5013</v>
      </c>
      <c r="I373" t="str">
        <f t="shared" si="33"/>
        <v/>
      </c>
    </row>
    <row r="374" spans="1:9" x14ac:dyDescent="0.4">
      <c r="A374">
        <v>373</v>
      </c>
      <c r="B374" t="str">
        <f t="shared" si="31"/>
        <v>175</v>
      </c>
      <c r="C374" t="str">
        <f t="shared" si="34"/>
        <v>0175</v>
      </c>
      <c r="D374" t="str">
        <f t="shared" si="35"/>
        <v>75 01</v>
      </c>
      <c r="E374" t="str">
        <f t="shared" si="36"/>
        <v>7501</v>
      </c>
      <c r="F374" t="s">
        <v>377</v>
      </c>
      <c r="G374" t="s">
        <v>740</v>
      </c>
      <c r="H374" t="str">
        <f t="shared" si="32"/>
        <v/>
      </c>
      <c r="I374" t="str">
        <f t="shared" si="33"/>
        <v>010C401275005012</v>
      </c>
    </row>
    <row r="375" spans="1:9" x14ac:dyDescent="0.4">
      <c r="A375">
        <v>374</v>
      </c>
      <c r="B375" t="str">
        <f t="shared" si="31"/>
        <v>176</v>
      </c>
      <c r="C375" t="str">
        <f t="shared" si="34"/>
        <v>0176</v>
      </c>
      <c r="D375" t="str">
        <f t="shared" si="35"/>
        <v>76 01</v>
      </c>
      <c r="E375" t="str">
        <f t="shared" si="36"/>
        <v>7601</v>
      </c>
      <c r="F375" t="s">
        <v>378</v>
      </c>
      <c r="G375" t="s">
        <v>740</v>
      </c>
      <c r="H375" t="str">
        <f t="shared" si="32"/>
        <v/>
      </c>
      <c r="I375" t="str">
        <f t="shared" si="33"/>
        <v>010C401276005012</v>
      </c>
    </row>
    <row r="376" spans="1:9" x14ac:dyDescent="0.4">
      <c r="A376">
        <v>375</v>
      </c>
      <c r="B376" t="str">
        <f t="shared" si="31"/>
        <v>177</v>
      </c>
      <c r="C376" t="str">
        <f t="shared" si="34"/>
        <v>0177</v>
      </c>
      <c r="D376" t="str">
        <f t="shared" si="35"/>
        <v>77 01</v>
      </c>
      <c r="E376" t="str">
        <f t="shared" si="36"/>
        <v>7701</v>
      </c>
      <c r="F376" t="s">
        <v>379</v>
      </c>
      <c r="G376" t="s">
        <v>102</v>
      </c>
      <c r="H376" t="str">
        <f t="shared" si="32"/>
        <v/>
      </c>
      <c r="I376" t="str">
        <f t="shared" si="33"/>
        <v>010C401277005012</v>
      </c>
    </row>
    <row r="377" spans="1:9" x14ac:dyDescent="0.4">
      <c r="A377">
        <v>376</v>
      </c>
      <c r="B377" t="str">
        <f t="shared" si="31"/>
        <v>178</v>
      </c>
      <c r="C377" t="str">
        <f t="shared" si="34"/>
        <v>0178</v>
      </c>
      <c r="D377" t="str">
        <f t="shared" si="35"/>
        <v>78 01</v>
      </c>
      <c r="E377" t="str">
        <f t="shared" si="36"/>
        <v>7801</v>
      </c>
      <c r="F377" t="s">
        <v>380</v>
      </c>
      <c r="G377" t="s">
        <v>732</v>
      </c>
      <c r="H377" t="str">
        <f t="shared" si="32"/>
        <v>5E0F5013</v>
      </c>
      <c r="I377" t="str">
        <f t="shared" si="33"/>
        <v/>
      </c>
    </row>
    <row r="378" spans="1:9" x14ac:dyDescent="0.4">
      <c r="A378">
        <v>377</v>
      </c>
      <c r="B378" t="str">
        <f t="shared" si="31"/>
        <v>179</v>
      </c>
      <c r="C378" t="str">
        <f t="shared" si="34"/>
        <v>0179</v>
      </c>
      <c r="D378" t="str">
        <f t="shared" si="35"/>
        <v>79 01</v>
      </c>
      <c r="E378" t="str">
        <f t="shared" si="36"/>
        <v>7901</v>
      </c>
      <c r="F378" t="s">
        <v>381</v>
      </c>
      <c r="G378" t="s">
        <v>102</v>
      </c>
      <c r="H378" t="str">
        <f t="shared" si="32"/>
        <v/>
      </c>
      <c r="I378" t="str">
        <f t="shared" si="33"/>
        <v>010C401279005012</v>
      </c>
    </row>
    <row r="379" spans="1:9" x14ac:dyDescent="0.4">
      <c r="A379">
        <v>378</v>
      </c>
      <c r="B379" t="str">
        <f t="shared" si="31"/>
        <v>17A</v>
      </c>
      <c r="C379" t="str">
        <f t="shared" si="34"/>
        <v>017A</v>
      </c>
      <c r="D379" t="str">
        <f t="shared" si="35"/>
        <v>7A 01</v>
      </c>
      <c r="E379" t="str">
        <f t="shared" si="36"/>
        <v>7A01</v>
      </c>
      <c r="F379" t="s">
        <v>382</v>
      </c>
      <c r="G379" t="s">
        <v>732</v>
      </c>
      <c r="H379" t="str">
        <f t="shared" si="32"/>
        <v/>
      </c>
      <c r="I379" t="str">
        <f t="shared" si="33"/>
        <v>010C40127A005012</v>
      </c>
    </row>
    <row r="380" spans="1:9" x14ac:dyDescent="0.4">
      <c r="A380">
        <v>379</v>
      </c>
      <c r="B380" t="str">
        <f t="shared" si="31"/>
        <v>17B</v>
      </c>
      <c r="C380" t="str">
        <f t="shared" si="34"/>
        <v>017B</v>
      </c>
      <c r="D380" t="str">
        <f t="shared" si="35"/>
        <v>7B 01</v>
      </c>
      <c r="E380" t="str">
        <f t="shared" si="36"/>
        <v>7B01</v>
      </c>
      <c r="F380" t="s">
        <v>383</v>
      </c>
      <c r="G380" t="s">
        <v>102</v>
      </c>
      <c r="H380" t="str">
        <f t="shared" si="32"/>
        <v/>
      </c>
      <c r="I380" t="str">
        <f t="shared" si="33"/>
        <v>010C40127B005012</v>
      </c>
    </row>
    <row r="381" spans="1:9" x14ac:dyDescent="0.4">
      <c r="A381">
        <v>380</v>
      </c>
      <c r="B381" t="str">
        <f t="shared" si="31"/>
        <v>17C</v>
      </c>
      <c r="C381" t="str">
        <f t="shared" si="34"/>
        <v>017C</v>
      </c>
      <c r="D381" t="str">
        <f t="shared" si="35"/>
        <v>7C 01</v>
      </c>
      <c r="E381" t="str">
        <f t="shared" si="36"/>
        <v>7C01</v>
      </c>
      <c r="F381" t="s">
        <v>384</v>
      </c>
      <c r="G381" t="s">
        <v>743</v>
      </c>
      <c r="H381" t="str">
        <f t="shared" si="32"/>
        <v>5F0F5013</v>
      </c>
      <c r="I381" t="str">
        <f t="shared" si="33"/>
        <v/>
      </c>
    </row>
    <row r="382" spans="1:9" x14ac:dyDescent="0.4">
      <c r="A382">
        <v>381</v>
      </c>
      <c r="B382" t="str">
        <f t="shared" si="31"/>
        <v>17D</v>
      </c>
      <c r="C382" t="str">
        <f t="shared" si="34"/>
        <v>017D</v>
      </c>
      <c r="D382" t="str">
        <f t="shared" si="35"/>
        <v>7D 01</v>
      </c>
      <c r="E382" t="str">
        <f t="shared" si="36"/>
        <v>7D01</v>
      </c>
      <c r="F382" t="s">
        <v>385</v>
      </c>
      <c r="G382" t="s">
        <v>732</v>
      </c>
      <c r="H382" t="str">
        <f t="shared" si="32"/>
        <v/>
      </c>
      <c r="I382" t="str">
        <f t="shared" si="33"/>
        <v>010C40127D005012</v>
      </c>
    </row>
    <row r="383" spans="1:9" x14ac:dyDescent="0.4">
      <c r="A383">
        <v>382</v>
      </c>
      <c r="B383" t="str">
        <f t="shared" si="31"/>
        <v>17E</v>
      </c>
      <c r="C383" t="str">
        <f t="shared" si="34"/>
        <v>017E</v>
      </c>
      <c r="D383" t="str">
        <f t="shared" si="35"/>
        <v>7E 01</v>
      </c>
      <c r="E383" t="str">
        <f t="shared" si="36"/>
        <v>7E01</v>
      </c>
      <c r="F383" t="s">
        <v>386</v>
      </c>
      <c r="G383" t="s">
        <v>732</v>
      </c>
      <c r="H383" t="str">
        <f t="shared" si="32"/>
        <v/>
      </c>
      <c r="I383" t="str">
        <f t="shared" si="33"/>
        <v>010C40127E005012</v>
      </c>
    </row>
    <row r="384" spans="1:9" x14ac:dyDescent="0.4">
      <c r="A384">
        <v>383</v>
      </c>
      <c r="B384" t="str">
        <f t="shared" si="31"/>
        <v>17F</v>
      </c>
      <c r="C384" t="str">
        <f t="shared" si="34"/>
        <v>017F</v>
      </c>
      <c r="D384" t="str">
        <f t="shared" si="35"/>
        <v>7F 01</v>
      </c>
      <c r="E384" t="str">
        <f t="shared" si="36"/>
        <v>7F01</v>
      </c>
      <c r="F384" t="s">
        <v>387</v>
      </c>
      <c r="G384" t="s">
        <v>732</v>
      </c>
      <c r="H384" t="str">
        <f t="shared" si="32"/>
        <v/>
      </c>
      <c r="I384" t="str">
        <f t="shared" si="33"/>
        <v>010C40127F005012</v>
      </c>
    </row>
    <row r="385" spans="1:10" x14ac:dyDescent="0.4">
      <c r="A385">
        <v>384</v>
      </c>
      <c r="B385" t="str">
        <f t="shared" si="31"/>
        <v>180</v>
      </c>
      <c r="C385" t="str">
        <f t="shared" si="34"/>
        <v>0180</v>
      </c>
      <c r="D385" t="str">
        <f t="shared" si="35"/>
        <v>80 01</v>
      </c>
      <c r="E385" t="str">
        <f t="shared" si="36"/>
        <v>8001</v>
      </c>
      <c r="F385" t="s">
        <v>388</v>
      </c>
      <c r="G385" t="s">
        <v>102</v>
      </c>
      <c r="H385" t="str">
        <f t="shared" si="32"/>
        <v>600F5013</v>
      </c>
      <c r="I385" t="str">
        <f t="shared" si="33"/>
        <v/>
      </c>
      <c r="J385">
        <v>1</v>
      </c>
    </row>
    <row r="386" spans="1:10" x14ac:dyDescent="0.4">
      <c r="A386">
        <v>385</v>
      </c>
      <c r="B386" t="str">
        <f t="shared" ref="B386:B449" si="37">_xlfn.LET(_xlpm.hex,DEC2HEX(A386),IF(LEN(_xlpm.hex)=1,"0"&amp;_xlpm.hex,_xlpm.hex))</f>
        <v>181</v>
      </c>
      <c r="C386" t="str">
        <f t="shared" si="34"/>
        <v>0181</v>
      </c>
      <c r="D386" t="str">
        <f t="shared" si="35"/>
        <v>81 01</v>
      </c>
      <c r="E386" t="str">
        <f t="shared" si="36"/>
        <v>8101</v>
      </c>
      <c r="F386" t="s">
        <v>389</v>
      </c>
      <c r="G386" t="s">
        <v>102</v>
      </c>
      <c r="H386" t="str">
        <f t="shared" ref="H386:H449" si="38">IF(A386&lt;256,TEXT(B386,"00")&amp;"005013",IF(MOD(A386,4)=0,DEC2HEX(_xlfn.BITRSHIFT(A386,2))&amp;"0F5013",""))</f>
        <v/>
      </c>
      <c r="I386" t="str">
        <f t="shared" ref="I386:I449" si="39">IF(AND(A386&gt;255,MOD(A386,4)&lt;&gt;0),_xlfn.CONCAT("0",LEFT(B386,1),"0C4012",RIGHT(B386,2),"005012"),"")</f>
        <v>010C401281005012</v>
      </c>
    </row>
    <row r="387" spans="1:10" x14ac:dyDescent="0.4">
      <c r="A387">
        <v>386</v>
      </c>
      <c r="B387" t="str">
        <f t="shared" si="37"/>
        <v>182</v>
      </c>
      <c r="C387" t="str">
        <f t="shared" ref="C387:C450" si="40">DEC2HEX(A387,4)</f>
        <v>0182</v>
      </c>
      <c r="D387" t="str">
        <f t="shared" ref="D387:D450" si="41">RIGHT(C387,2)&amp;" "&amp;LEFT(C387,2)</f>
        <v>82 01</v>
      </c>
      <c r="E387" t="str">
        <f t="shared" ref="E387:E450" si="42">LEFT(D387,2)&amp;RIGHT(D387,2)</f>
        <v>8201</v>
      </c>
      <c r="F387" t="s">
        <v>390</v>
      </c>
      <c r="G387" t="s">
        <v>740</v>
      </c>
      <c r="H387" t="str">
        <f t="shared" si="38"/>
        <v/>
      </c>
      <c r="I387" t="str">
        <f t="shared" si="39"/>
        <v>010C401282005012</v>
      </c>
    </row>
    <row r="388" spans="1:10" x14ac:dyDescent="0.4">
      <c r="A388">
        <v>387</v>
      </c>
      <c r="B388" t="str">
        <f t="shared" si="37"/>
        <v>183</v>
      </c>
      <c r="C388" t="str">
        <f t="shared" si="40"/>
        <v>0183</v>
      </c>
      <c r="D388" t="str">
        <f t="shared" si="41"/>
        <v>83 01</v>
      </c>
      <c r="E388" t="str">
        <f t="shared" si="42"/>
        <v>8301</v>
      </c>
      <c r="F388" t="s">
        <v>391</v>
      </c>
      <c r="G388" t="s">
        <v>732</v>
      </c>
      <c r="H388" t="str">
        <f t="shared" si="38"/>
        <v/>
      </c>
      <c r="I388" t="str">
        <f t="shared" si="39"/>
        <v>010C401283005012</v>
      </c>
    </row>
    <row r="389" spans="1:10" x14ac:dyDescent="0.4">
      <c r="A389">
        <v>388</v>
      </c>
      <c r="B389" t="str">
        <f t="shared" si="37"/>
        <v>184</v>
      </c>
      <c r="C389" t="str">
        <f t="shared" si="40"/>
        <v>0184</v>
      </c>
      <c r="D389" t="str">
        <f t="shared" si="41"/>
        <v>84 01</v>
      </c>
      <c r="E389" t="str">
        <f t="shared" si="42"/>
        <v>8401</v>
      </c>
      <c r="F389" t="s">
        <v>392</v>
      </c>
      <c r="G389" t="s">
        <v>739</v>
      </c>
      <c r="H389" t="str">
        <f t="shared" si="38"/>
        <v>610F5013</v>
      </c>
      <c r="I389" t="str">
        <f t="shared" si="39"/>
        <v/>
      </c>
    </row>
    <row r="390" spans="1:10" x14ac:dyDescent="0.4">
      <c r="A390">
        <v>389</v>
      </c>
      <c r="B390" t="str">
        <f t="shared" si="37"/>
        <v>185</v>
      </c>
      <c r="C390" t="str">
        <f t="shared" si="40"/>
        <v>0185</v>
      </c>
      <c r="D390" t="str">
        <f t="shared" si="41"/>
        <v>85 01</v>
      </c>
      <c r="E390" t="str">
        <f t="shared" si="42"/>
        <v>8501</v>
      </c>
      <c r="F390" t="s">
        <v>393</v>
      </c>
      <c r="G390" t="s">
        <v>740</v>
      </c>
      <c r="H390" t="str">
        <f t="shared" si="38"/>
        <v/>
      </c>
      <c r="I390" t="str">
        <f t="shared" si="39"/>
        <v>010C401285005012</v>
      </c>
    </row>
    <row r="391" spans="1:10" x14ac:dyDescent="0.4">
      <c r="A391">
        <v>390</v>
      </c>
      <c r="B391" t="str">
        <f t="shared" si="37"/>
        <v>186</v>
      </c>
      <c r="C391" t="str">
        <f t="shared" si="40"/>
        <v>0186</v>
      </c>
      <c r="D391" t="str">
        <f t="shared" si="41"/>
        <v>86 01</v>
      </c>
      <c r="E391" t="str">
        <f t="shared" si="42"/>
        <v>8601</v>
      </c>
      <c r="F391" t="s">
        <v>394</v>
      </c>
      <c r="G391" t="s">
        <v>743</v>
      </c>
      <c r="H391" t="str">
        <f t="shared" si="38"/>
        <v/>
      </c>
      <c r="I391" t="str">
        <f t="shared" si="39"/>
        <v>010C401286005012</v>
      </c>
    </row>
    <row r="392" spans="1:10" x14ac:dyDescent="0.4">
      <c r="A392">
        <v>391</v>
      </c>
      <c r="B392" t="str">
        <f t="shared" si="37"/>
        <v>187</v>
      </c>
      <c r="C392" t="str">
        <f t="shared" si="40"/>
        <v>0187</v>
      </c>
      <c r="D392" t="str">
        <f t="shared" si="41"/>
        <v>87 01</v>
      </c>
      <c r="E392" t="str">
        <f t="shared" si="42"/>
        <v>8701</v>
      </c>
      <c r="F392" t="s">
        <v>395</v>
      </c>
      <c r="G392" t="s">
        <v>102</v>
      </c>
      <c r="H392" t="str">
        <f t="shared" si="38"/>
        <v/>
      </c>
      <c r="I392" t="str">
        <f t="shared" si="39"/>
        <v>010C401287005012</v>
      </c>
    </row>
    <row r="393" spans="1:10" x14ac:dyDescent="0.4">
      <c r="A393">
        <v>392</v>
      </c>
      <c r="B393" t="str">
        <f t="shared" si="37"/>
        <v>188</v>
      </c>
      <c r="C393" t="str">
        <f t="shared" si="40"/>
        <v>0188</v>
      </c>
      <c r="D393" t="str">
        <f t="shared" si="41"/>
        <v>88 01</v>
      </c>
      <c r="E393" t="str">
        <f t="shared" si="42"/>
        <v>8801</v>
      </c>
      <c r="F393" t="s">
        <v>396</v>
      </c>
      <c r="G393" t="s">
        <v>745</v>
      </c>
      <c r="H393" t="str">
        <f t="shared" si="38"/>
        <v>620F5013</v>
      </c>
      <c r="I393" t="str">
        <f t="shared" si="39"/>
        <v/>
      </c>
    </row>
    <row r="394" spans="1:10" x14ac:dyDescent="0.4">
      <c r="A394">
        <v>393</v>
      </c>
      <c r="B394" t="str">
        <f t="shared" si="37"/>
        <v>189</v>
      </c>
      <c r="C394" t="str">
        <f t="shared" si="40"/>
        <v>0189</v>
      </c>
      <c r="D394" t="str">
        <f t="shared" si="41"/>
        <v>89 01</v>
      </c>
      <c r="E394" t="str">
        <f t="shared" si="42"/>
        <v>8901</v>
      </c>
      <c r="F394" t="s">
        <v>397</v>
      </c>
      <c r="G394" t="s">
        <v>737</v>
      </c>
      <c r="H394" t="str">
        <f t="shared" si="38"/>
        <v/>
      </c>
      <c r="I394" t="str">
        <f t="shared" si="39"/>
        <v>010C401289005012</v>
      </c>
    </row>
    <row r="395" spans="1:10" x14ac:dyDescent="0.4">
      <c r="A395">
        <v>394</v>
      </c>
      <c r="B395" t="str">
        <f t="shared" si="37"/>
        <v>18A</v>
      </c>
      <c r="C395" t="str">
        <f t="shared" si="40"/>
        <v>018A</v>
      </c>
      <c r="D395" t="str">
        <f t="shared" si="41"/>
        <v>8A 01</v>
      </c>
      <c r="E395" t="str">
        <f t="shared" si="42"/>
        <v>8A01</v>
      </c>
      <c r="F395" t="s">
        <v>398</v>
      </c>
      <c r="G395" t="s">
        <v>735</v>
      </c>
      <c r="H395" t="str">
        <f t="shared" si="38"/>
        <v/>
      </c>
      <c r="I395" t="str">
        <f t="shared" si="39"/>
        <v>010C40128A005012</v>
      </c>
    </row>
    <row r="396" spans="1:10" x14ac:dyDescent="0.4">
      <c r="A396">
        <v>395</v>
      </c>
      <c r="B396" t="str">
        <f t="shared" si="37"/>
        <v>18B</v>
      </c>
      <c r="C396" t="str">
        <f t="shared" si="40"/>
        <v>018B</v>
      </c>
      <c r="D396" t="str">
        <f t="shared" si="41"/>
        <v>8B 01</v>
      </c>
      <c r="E396" t="str">
        <f t="shared" si="42"/>
        <v>8B01</v>
      </c>
      <c r="F396" t="s">
        <v>399</v>
      </c>
      <c r="G396" t="s">
        <v>733</v>
      </c>
      <c r="H396" t="str">
        <f t="shared" si="38"/>
        <v/>
      </c>
      <c r="I396" t="str">
        <f t="shared" si="39"/>
        <v>010C40128B005012</v>
      </c>
    </row>
    <row r="397" spans="1:10" x14ac:dyDescent="0.4">
      <c r="A397">
        <v>396</v>
      </c>
      <c r="B397" t="str">
        <f t="shared" si="37"/>
        <v>18C</v>
      </c>
      <c r="C397" t="str">
        <f t="shared" si="40"/>
        <v>018C</v>
      </c>
      <c r="D397" t="str">
        <f t="shared" si="41"/>
        <v>8C 01</v>
      </c>
      <c r="E397" t="str">
        <f t="shared" si="42"/>
        <v>8C01</v>
      </c>
      <c r="F397" t="s">
        <v>400</v>
      </c>
      <c r="G397" t="s">
        <v>733</v>
      </c>
      <c r="H397" t="str">
        <f t="shared" si="38"/>
        <v>630F5013</v>
      </c>
      <c r="I397" t="str">
        <f t="shared" si="39"/>
        <v/>
      </c>
    </row>
    <row r="398" spans="1:10" x14ac:dyDescent="0.4">
      <c r="A398">
        <v>397</v>
      </c>
      <c r="B398" t="str">
        <f t="shared" si="37"/>
        <v>18D</v>
      </c>
      <c r="C398" t="str">
        <f t="shared" si="40"/>
        <v>018D</v>
      </c>
      <c r="D398" t="str">
        <f t="shared" si="41"/>
        <v>8D 01</v>
      </c>
      <c r="E398" t="str">
        <f t="shared" si="42"/>
        <v>8D01</v>
      </c>
      <c r="F398" t="s">
        <v>401</v>
      </c>
      <c r="G398" t="s">
        <v>746</v>
      </c>
      <c r="H398" t="str">
        <f t="shared" si="38"/>
        <v/>
      </c>
      <c r="I398" t="str">
        <f t="shared" si="39"/>
        <v>010C40128D005012</v>
      </c>
    </row>
    <row r="399" spans="1:10" x14ac:dyDescent="0.4">
      <c r="A399">
        <v>398</v>
      </c>
      <c r="B399" t="str">
        <f t="shared" si="37"/>
        <v>18E</v>
      </c>
      <c r="C399" t="str">
        <f t="shared" si="40"/>
        <v>018E</v>
      </c>
      <c r="D399" t="str">
        <f t="shared" si="41"/>
        <v>8E 01</v>
      </c>
      <c r="E399" t="str">
        <f t="shared" si="42"/>
        <v>8E01</v>
      </c>
      <c r="F399" t="s">
        <v>402</v>
      </c>
      <c r="G399" t="s">
        <v>743</v>
      </c>
      <c r="H399" t="str">
        <f t="shared" si="38"/>
        <v/>
      </c>
      <c r="I399" t="str">
        <f t="shared" si="39"/>
        <v>010C40128E005012</v>
      </c>
    </row>
    <row r="400" spans="1:10" x14ac:dyDescent="0.4">
      <c r="A400">
        <v>399</v>
      </c>
      <c r="B400" t="str">
        <f t="shared" si="37"/>
        <v>18F</v>
      </c>
      <c r="C400" t="str">
        <f t="shared" si="40"/>
        <v>018F</v>
      </c>
      <c r="D400" t="str">
        <f t="shared" si="41"/>
        <v>8F 01</v>
      </c>
      <c r="E400" t="str">
        <f t="shared" si="42"/>
        <v>8F01</v>
      </c>
      <c r="F400" t="s">
        <v>403</v>
      </c>
      <c r="G400" t="s">
        <v>740</v>
      </c>
      <c r="H400" t="str">
        <f t="shared" si="38"/>
        <v/>
      </c>
      <c r="I400" t="str">
        <f t="shared" si="39"/>
        <v>010C40128F005012</v>
      </c>
    </row>
    <row r="401" spans="1:9" x14ac:dyDescent="0.4">
      <c r="A401">
        <v>400</v>
      </c>
      <c r="B401" t="str">
        <f t="shared" si="37"/>
        <v>190</v>
      </c>
      <c r="C401" t="str">
        <f t="shared" si="40"/>
        <v>0190</v>
      </c>
      <c r="D401" t="str">
        <f t="shared" si="41"/>
        <v>90 01</v>
      </c>
      <c r="E401" t="str">
        <f t="shared" si="42"/>
        <v>9001</v>
      </c>
      <c r="F401" t="s">
        <v>404</v>
      </c>
      <c r="G401" t="s">
        <v>740</v>
      </c>
      <c r="H401" t="str">
        <f t="shared" si="38"/>
        <v>640F5013</v>
      </c>
      <c r="I401" t="str">
        <f t="shared" si="39"/>
        <v/>
      </c>
    </row>
    <row r="402" spans="1:9" x14ac:dyDescent="0.4">
      <c r="A402">
        <v>401</v>
      </c>
      <c r="B402" t="str">
        <f t="shared" si="37"/>
        <v>191</v>
      </c>
      <c r="C402" t="str">
        <f t="shared" si="40"/>
        <v>0191</v>
      </c>
      <c r="D402" t="str">
        <f t="shared" si="41"/>
        <v>91 01</v>
      </c>
      <c r="E402" t="str">
        <f t="shared" si="42"/>
        <v>9101</v>
      </c>
      <c r="F402" t="s">
        <v>405</v>
      </c>
      <c r="G402" t="s">
        <v>745</v>
      </c>
      <c r="H402" t="str">
        <f t="shared" si="38"/>
        <v/>
      </c>
      <c r="I402" t="str">
        <f t="shared" si="39"/>
        <v>010C401291005012</v>
      </c>
    </row>
    <row r="403" spans="1:9" x14ac:dyDescent="0.4">
      <c r="A403">
        <v>402</v>
      </c>
      <c r="B403" t="str">
        <f t="shared" si="37"/>
        <v>192</v>
      </c>
      <c r="C403" t="str">
        <f t="shared" si="40"/>
        <v>0192</v>
      </c>
      <c r="D403" t="str">
        <f t="shared" si="41"/>
        <v>92 01</v>
      </c>
      <c r="E403" t="str">
        <f t="shared" si="42"/>
        <v>9201</v>
      </c>
      <c r="F403" t="s">
        <v>406</v>
      </c>
      <c r="G403" t="s">
        <v>739</v>
      </c>
      <c r="H403" t="str">
        <f t="shared" si="38"/>
        <v/>
      </c>
      <c r="I403" t="str">
        <f t="shared" si="39"/>
        <v>010C401292005012</v>
      </c>
    </row>
    <row r="404" spans="1:9" x14ac:dyDescent="0.4">
      <c r="A404">
        <v>403</v>
      </c>
      <c r="B404" t="str">
        <f t="shared" si="37"/>
        <v>193</v>
      </c>
      <c r="C404" t="str">
        <f t="shared" si="40"/>
        <v>0193</v>
      </c>
      <c r="D404" t="str">
        <f t="shared" si="41"/>
        <v>93 01</v>
      </c>
      <c r="E404" t="str">
        <f t="shared" si="42"/>
        <v>9301</v>
      </c>
      <c r="F404" t="s">
        <v>407</v>
      </c>
      <c r="G404" t="s">
        <v>738</v>
      </c>
      <c r="H404" t="str">
        <f t="shared" si="38"/>
        <v/>
      </c>
      <c r="I404" t="str">
        <f t="shared" si="39"/>
        <v>010C401293005012</v>
      </c>
    </row>
    <row r="405" spans="1:9" x14ac:dyDescent="0.4">
      <c r="A405">
        <v>404</v>
      </c>
      <c r="B405" t="str">
        <f t="shared" si="37"/>
        <v>194</v>
      </c>
      <c r="C405" t="str">
        <f t="shared" si="40"/>
        <v>0194</v>
      </c>
      <c r="D405" t="str">
        <f t="shared" si="41"/>
        <v>94 01</v>
      </c>
      <c r="E405" t="str">
        <f t="shared" si="42"/>
        <v>9401</v>
      </c>
      <c r="F405" t="s">
        <v>408</v>
      </c>
      <c r="G405" t="s">
        <v>744</v>
      </c>
      <c r="H405" t="str">
        <f t="shared" si="38"/>
        <v>650F5013</v>
      </c>
      <c r="I405" t="str">
        <f t="shared" si="39"/>
        <v/>
      </c>
    </row>
    <row r="406" spans="1:9" x14ac:dyDescent="0.4">
      <c r="A406">
        <v>405</v>
      </c>
      <c r="B406" t="str">
        <f t="shared" si="37"/>
        <v>195</v>
      </c>
      <c r="C406" t="str">
        <f t="shared" si="40"/>
        <v>0195</v>
      </c>
      <c r="D406" t="str">
        <f t="shared" si="41"/>
        <v>95 01</v>
      </c>
      <c r="E406" t="str">
        <f t="shared" si="42"/>
        <v>9501</v>
      </c>
      <c r="F406" t="s">
        <v>409</v>
      </c>
      <c r="G406" t="s">
        <v>744</v>
      </c>
      <c r="H406" t="str">
        <f t="shared" si="38"/>
        <v/>
      </c>
      <c r="I406" t="str">
        <f t="shared" si="39"/>
        <v>010C401295005012</v>
      </c>
    </row>
    <row r="407" spans="1:9" x14ac:dyDescent="0.4">
      <c r="A407">
        <v>406</v>
      </c>
      <c r="B407" t="str">
        <f t="shared" si="37"/>
        <v>196</v>
      </c>
      <c r="C407" t="str">
        <f t="shared" si="40"/>
        <v>0196</v>
      </c>
      <c r="D407" t="str">
        <f t="shared" si="41"/>
        <v>96 01</v>
      </c>
      <c r="E407" t="str">
        <f t="shared" si="42"/>
        <v>9601</v>
      </c>
      <c r="F407" t="s">
        <v>410</v>
      </c>
      <c r="G407" t="s">
        <v>747</v>
      </c>
      <c r="H407" t="str">
        <f t="shared" si="38"/>
        <v/>
      </c>
      <c r="I407" t="str">
        <f t="shared" si="39"/>
        <v>010C401296005012</v>
      </c>
    </row>
    <row r="408" spans="1:9" x14ac:dyDescent="0.4">
      <c r="A408">
        <v>407</v>
      </c>
      <c r="B408" t="str">
        <f t="shared" si="37"/>
        <v>197</v>
      </c>
      <c r="C408" t="str">
        <f t="shared" si="40"/>
        <v>0197</v>
      </c>
      <c r="D408" t="str">
        <f t="shared" si="41"/>
        <v>97 01</v>
      </c>
      <c r="E408" t="str">
        <f t="shared" si="42"/>
        <v>9701</v>
      </c>
      <c r="F408" t="s">
        <v>411</v>
      </c>
      <c r="G408" t="s">
        <v>747</v>
      </c>
      <c r="H408" t="str">
        <f t="shared" si="38"/>
        <v/>
      </c>
      <c r="I408" t="str">
        <f t="shared" si="39"/>
        <v>010C401297005012</v>
      </c>
    </row>
    <row r="409" spans="1:9" x14ac:dyDescent="0.4">
      <c r="A409">
        <v>408</v>
      </c>
      <c r="B409" t="str">
        <f t="shared" si="37"/>
        <v>198</v>
      </c>
      <c r="C409" t="str">
        <f t="shared" si="40"/>
        <v>0198</v>
      </c>
      <c r="D409" t="str">
        <f t="shared" si="41"/>
        <v>98 01</v>
      </c>
      <c r="E409" t="str">
        <f t="shared" si="42"/>
        <v>9801</v>
      </c>
      <c r="F409" t="s">
        <v>412</v>
      </c>
      <c r="G409" t="s">
        <v>746</v>
      </c>
      <c r="H409" t="str">
        <f t="shared" si="38"/>
        <v>660F5013</v>
      </c>
      <c r="I409" t="str">
        <f t="shared" si="39"/>
        <v/>
      </c>
    </row>
    <row r="410" spans="1:9" x14ac:dyDescent="0.4">
      <c r="A410">
        <v>409</v>
      </c>
      <c r="B410" t="str">
        <f t="shared" si="37"/>
        <v>199</v>
      </c>
      <c r="C410" t="str">
        <f t="shared" si="40"/>
        <v>0199</v>
      </c>
      <c r="D410" t="str">
        <f t="shared" si="41"/>
        <v>99 01</v>
      </c>
      <c r="E410" t="str">
        <f t="shared" si="42"/>
        <v>9901</v>
      </c>
      <c r="F410" t="s">
        <v>413</v>
      </c>
      <c r="G410" t="s">
        <v>733</v>
      </c>
      <c r="H410" t="str">
        <f t="shared" si="38"/>
        <v/>
      </c>
      <c r="I410" t="str">
        <f t="shared" si="39"/>
        <v>010C401299005012</v>
      </c>
    </row>
    <row r="411" spans="1:9" x14ac:dyDescent="0.4">
      <c r="A411">
        <v>410</v>
      </c>
      <c r="B411" t="str">
        <f t="shared" si="37"/>
        <v>19A</v>
      </c>
      <c r="C411" t="str">
        <f t="shared" si="40"/>
        <v>019A</v>
      </c>
      <c r="D411" t="str">
        <f t="shared" si="41"/>
        <v>9A 01</v>
      </c>
      <c r="E411" t="str">
        <f t="shared" si="42"/>
        <v>9A01</v>
      </c>
      <c r="F411" t="s">
        <v>414</v>
      </c>
      <c r="G411" t="s">
        <v>733</v>
      </c>
      <c r="H411" t="str">
        <f t="shared" si="38"/>
        <v/>
      </c>
      <c r="I411" t="str">
        <f t="shared" si="39"/>
        <v>010C40129A005012</v>
      </c>
    </row>
    <row r="412" spans="1:9" x14ac:dyDescent="0.4">
      <c r="A412">
        <v>411</v>
      </c>
      <c r="B412" t="str">
        <f t="shared" si="37"/>
        <v>19B</v>
      </c>
      <c r="C412" t="str">
        <f t="shared" si="40"/>
        <v>019B</v>
      </c>
      <c r="D412" t="str">
        <f t="shared" si="41"/>
        <v>9B 01</v>
      </c>
      <c r="E412" t="str">
        <f t="shared" si="42"/>
        <v>9B01</v>
      </c>
      <c r="F412" t="s">
        <v>415</v>
      </c>
      <c r="G412" t="s">
        <v>733</v>
      </c>
      <c r="H412" t="str">
        <f t="shared" si="38"/>
        <v/>
      </c>
      <c r="I412" t="str">
        <f t="shared" si="39"/>
        <v>010C40129B005012</v>
      </c>
    </row>
    <row r="413" spans="1:9" x14ac:dyDescent="0.4">
      <c r="A413">
        <v>412</v>
      </c>
      <c r="B413" t="str">
        <f t="shared" si="37"/>
        <v>19C</v>
      </c>
      <c r="C413" t="str">
        <f t="shared" si="40"/>
        <v>019C</v>
      </c>
      <c r="D413" t="str">
        <f t="shared" si="41"/>
        <v>9C 01</v>
      </c>
      <c r="E413" t="str">
        <f t="shared" si="42"/>
        <v>9C01</v>
      </c>
      <c r="F413" t="s">
        <v>416</v>
      </c>
      <c r="G413" t="s">
        <v>739</v>
      </c>
      <c r="H413" t="str">
        <f t="shared" si="38"/>
        <v>670F5013</v>
      </c>
      <c r="I413" t="str">
        <f t="shared" si="39"/>
        <v/>
      </c>
    </row>
    <row r="414" spans="1:9" x14ac:dyDescent="0.4">
      <c r="A414">
        <v>413</v>
      </c>
      <c r="B414" t="str">
        <f t="shared" si="37"/>
        <v>19D</v>
      </c>
      <c r="C414" t="str">
        <f t="shared" si="40"/>
        <v>019D</v>
      </c>
      <c r="D414" t="str">
        <f t="shared" si="41"/>
        <v>9D 01</v>
      </c>
      <c r="E414" t="str">
        <f t="shared" si="42"/>
        <v>9D01</v>
      </c>
      <c r="F414" t="s">
        <v>417</v>
      </c>
      <c r="G414" t="s">
        <v>738</v>
      </c>
      <c r="H414" t="str">
        <f t="shared" si="38"/>
        <v/>
      </c>
      <c r="I414" t="str">
        <f t="shared" si="39"/>
        <v>010C40129D005012</v>
      </c>
    </row>
    <row r="415" spans="1:9" x14ac:dyDescent="0.4">
      <c r="A415">
        <v>414</v>
      </c>
      <c r="B415" t="str">
        <f t="shared" si="37"/>
        <v>19E</v>
      </c>
      <c r="C415" t="str">
        <f t="shared" si="40"/>
        <v>019E</v>
      </c>
      <c r="D415" t="str">
        <f t="shared" si="41"/>
        <v>9E 01</v>
      </c>
      <c r="E415" t="str">
        <f t="shared" si="42"/>
        <v>9E01</v>
      </c>
      <c r="F415" t="s">
        <v>418</v>
      </c>
      <c r="G415" t="s">
        <v>742</v>
      </c>
      <c r="H415" t="str">
        <f t="shared" si="38"/>
        <v/>
      </c>
      <c r="I415" t="str">
        <f t="shared" si="39"/>
        <v>010C40129E005012</v>
      </c>
    </row>
    <row r="416" spans="1:9" x14ac:dyDescent="0.4">
      <c r="A416">
        <v>415</v>
      </c>
      <c r="B416" t="str">
        <f t="shared" si="37"/>
        <v>19F</v>
      </c>
      <c r="C416" t="str">
        <f t="shared" si="40"/>
        <v>019F</v>
      </c>
      <c r="D416" t="str">
        <f t="shared" si="41"/>
        <v>9F 01</v>
      </c>
      <c r="E416" t="str">
        <f t="shared" si="42"/>
        <v>9F01</v>
      </c>
      <c r="F416" t="s">
        <v>419</v>
      </c>
      <c r="G416" t="s">
        <v>740</v>
      </c>
      <c r="H416" t="str">
        <f t="shared" si="38"/>
        <v/>
      </c>
      <c r="I416" t="str">
        <f t="shared" si="39"/>
        <v>010C40129F005012</v>
      </c>
    </row>
    <row r="417" spans="1:9" x14ac:dyDescent="0.4">
      <c r="A417">
        <v>416</v>
      </c>
      <c r="B417" t="str">
        <f t="shared" si="37"/>
        <v>1A0</v>
      </c>
      <c r="C417" t="str">
        <f t="shared" si="40"/>
        <v>01A0</v>
      </c>
      <c r="D417" t="str">
        <f t="shared" si="41"/>
        <v>A0 01</v>
      </c>
      <c r="E417" t="str">
        <f t="shared" si="42"/>
        <v>A001</v>
      </c>
      <c r="F417" t="s">
        <v>420</v>
      </c>
      <c r="G417" t="s">
        <v>732</v>
      </c>
      <c r="H417" t="str">
        <f t="shared" si="38"/>
        <v>680F5013</v>
      </c>
      <c r="I417" t="str">
        <f t="shared" si="39"/>
        <v/>
      </c>
    </row>
    <row r="418" spans="1:9" x14ac:dyDescent="0.4">
      <c r="A418">
        <v>417</v>
      </c>
      <c r="B418" t="str">
        <f t="shared" si="37"/>
        <v>1A1</v>
      </c>
      <c r="C418" t="str">
        <f t="shared" si="40"/>
        <v>01A1</v>
      </c>
      <c r="D418" t="str">
        <f t="shared" si="41"/>
        <v>A1 01</v>
      </c>
      <c r="E418" t="str">
        <f t="shared" si="42"/>
        <v>A101</v>
      </c>
      <c r="F418" t="s">
        <v>421</v>
      </c>
      <c r="G418" t="s">
        <v>740</v>
      </c>
      <c r="H418" t="str">
        <f t="shared" si="38"/>
        <v/>
      </c>
      <c r="I418" t="str">
        <f t="shared" si="39"/>
        <v>010C4012A1005012</v>
      </c>
    </row>
    <row r="419" spans="1:9" x14ac:dyDescent="0.4">
      <c r="A419">
        <v>418</v>
      </c>
      <c r="B419" t="str">
        <f t="shared" si="37"/>
        <v>1A2</v>
      </c>
      <c r="C419" t="str">
        <f t="shared" si="40"/>
        <v>01A2</v>
      </c>
      <c r="D419" t="str">
        <f t="shared" si="41"/>
        <v>A2 01</v>
      </c>
      <c r="E419" t="str">
        <f t="shared" si="42"/>
        <v>A201</v>
      </c>
      <c r="F419" t="s">
        <v>422</v>
      </c>
      <c r="G419" t="s">
        <v>741</v>
      </c>
      <c r="H419" t="str">
        <f t="shared" si="38"/>
        <v/>
      </c>
      <c r="I419" t="str">
        <f t="shared" si="39"/>
        <v>010C4012A2005012</v>
      </c>
    </row>
    <row r="420" spans="1:9" x14ac:dyDescent="0.4">
      <c r="A420">
        <v>419</v>
      </c>
      <c r="B420" t="str">
        <f t="shared" si="37"/>
        <v>1A3</v>
      </c>
      <c r="C420" t="str">
        <f t="shared" si="40"/>
        <v>01A3</v>
      </c>
      <c r="D420" t="str">
        <f t="shared" si="41"/>
        <v>A3 01</v>
      </c>
      <c r="E420" t="str">
        <f t="shared" si="42"/>
        <v>A301</v>
      </c>
      <c r="F420" t="s">
        <v>423</v>
      </c>
      <c r="G420" t="s">
        <v>736</v>
      </c>
      <c r="H420" t="str">
        <f t="shared" si="38"/>
        <v/>
      </c>
      <c r="I420" t="str">
        <f t="shared" si="39"/>
        <v>010C4012A3005012</v>
      </c>
    </row>
    <row r="421" spans="1:9" x14ac:dyDescent="0.4">
      <c r="A421">
        <v>420</v>
      </c>
      <c r="B421" t="str">
        <f t="shared" si="37"/>
        <v>1A4</v>
      </c>
      <c r="C421" t="str">
        <f t="shared" si="40"/>
        <v>01A4</v>
      </c>
      <c r="D421" t="str">
        <f t="shared" si="41"/>
        <v>A4 01</v>
      </c>
      <c r="E421" t="str">
        <f t="shared" si="42"/>
        <v>A401</v>
      </c>
      <c r="F421" t="s">
        <v>424</v>
      </c>
      <c r="G421" t="s">
        <v>736</v>
      </c>
      <c r="H421" t="str">
        <f t="shared" si="38"/>
        <v>690F5013</v>
      </c>
      <c r="I421" t="str">
        <f t="shared" si="39"/>
        <v/>
      </c>
    </row>
    <row r="422" spans="1:9" x14ac:dyDescent="0.4">
      <c r="A422">
        <v>421</v>
      </c>
      <c r="B422" t="str">
        <f t="shared" si="37"/>
        <v>1A5</v>
      </c>
      <c r="C422" t="str">
        <f t="shared" si="40"/>
        <v>01A5</v>
      </c>
      <c r="D422" t="str">
        <f t="shared" si="41"/>
        <v>A5 01</v>
      </c>
      <c r="E422" t="str">
        <f t="shared" si="42"/>
        <v>A501</v>
      </c>
      <c r="F422" t="s">
        <v>425</v>
      </c>
      <c r="G422" t="s">
        <v>748</v>
      </c>
      <c r="H422" t="str">
        <f t="shared" si="38"/>
        <v/>
      </c>
      <c r="I422" t="str">
        <f t="shared" si="39"/>
        <v>010C4012A5005012</v>
      </c>
    </row>
    <row r="423" spans="1:9" x14ac:dyDescent="0.4">
      <c r="A423">
        <v>422</v>
      </c>
      <c r="B423" t="str">
        <f t="shared" si="37"/>
        <v>1A6</v>
      </c>
      <c r="C423" t="str">
        <f t="shared" si="40"/>
        <v>01A6</v>
      </c>
      <c r="D423" t="str">
        <f t="shared" si="41"/>
        <v>A6 01</v>
      </c>
      <c r="E423" t="str">
        <f t="shared" si="42"/>
        <v>A601</v>
      </c>
      <c r="F423" t="s">
        <v>426</v>
      </c>
      <c r="G423" t="s">
        <v>737</v>
      </c>
      <c r="H423" t="str">
        <f t="shared" si="38"/>
        <v/>
      </c>
      <c r="I423" t="str">
        <f t="shared" si="39"/>
        <v>010C4012A6005012</v>
      </c>
    </row>
    <row r="424" spans="1:9" x14ac:dyDescent="0.4">
      <c r="A424">
        <v>423</v>
      </c>
      <c r="B424" t="str">
        <f t="shared" si="37"/>
        <v>1A7</v>
      </c>
      <c r="C424" t="str">
        <f t="shared" si="40"/>
        <v>01A7</v>
      </c>
      <c r="D424" t="str">
        <f t="shared" si="41"/>
        <v>A7 01</v>
      </c>
      <c r="E424" t="str">
        <f t="shared" si="42"/>
        <v>A701</v>
      </c>
      <c r="F424" t="s">
        <v>427</v>
      </c>
      <c r="G424" t="s">
        <v>736</v>
      </c>
      <c r="H424" t="str">
        <f t="shared" si="38"/>
        <v/>
      </c>
      <c r="I424" t="str">
        <f t="shared" si="39"/>
        <v>010C4012A7005012</v>
      </c>
    </row>
    <row r="425" spans="1:9" x14ac:dyDescent="0.4">
      <c r="A425">
        <v>424</v>
      </c>
      <c r="B425" t="str">
        <f t="shared" si="37"/>
        <v>1A8</v>
      </c>
      <c r="C425" t="str">
        <f t="shared" si="40"/>
        <v>01A8</v>
      </c>
      <c r="D425" t="str">
        <f t="shared" si="41"/>
        <v>A8 01</v>
      </c>
      <c r="E425" t="str">
        <f t="shared" si="42"/>
        <v>A801</v>
      </c>
      <c r="F425" t="s">
        <v>428</v>
      </c>
      <c r="G425" t="s">
        <v>735</v>
      </c>
      <c r="H425" t="str">
        <f t="shared" si="38"/>
        <v>6A0F5013</v>
      </c>
      <c r="I425" t="str">
        <f t="shared" si="39"/>
        <v/>
      </c>
    </row>
    <row r="426" spans="1:9" x14ac:dyDescent="0.4">
      <c r="A426">
        <v>425</v>
      </c>
      <c r="B426" t="str">
        <f t="shared" si="37"/>
        <v>1A9</v>
      </c>
      <c r="C426" t="str">
        <f t="shared" si="40"/>
        <v>01A9</v>
      </c>
      <c r="D426" t="str">
        <f t="shared" si="41"/>
        <v>A9 01</v>
      </c>
      <c r="E426" t="str">
        <f t="shared" si="42"/>
        <v>A901</v>
      </c>
      <c r="F426" t="s">
        <v>429</v>
      </c>
      <c r="G426" t="s">
        <v>748</v>
      </c>
      <c r="H426" t="str">
        <f t="shared" si="38"/>
        <v/>
      </c>
      <c r="I426" t="str">
        <f t="shared" si="39"/>
        <v>010C4012A9005012</v>
      </c>
    </row>
    <row r="427" spans="1:9" x14ac:dyDescent="0.4">
      <c r="A427">
        <v>426</v>
      </c>
      <c r="B427" t="str">
        <f t="shared" si="37"/>
        <v>1AA</v>
      </c>
      <c r="C427" t="str">
        <f t="shared" si="40"/>
        <v>01AA</v>
      </c>
      <c r="D427" t="str">
        <f t="shared" si="41"/>
        <v>AA 01</v>
      </c>
      <c r="E427" t="str">
        <f t="shared" si="42"/>
        <v>AA01</v>
      </c>
      <c r="F427" t="s">
        <v>430</v>
      </c>
      <c r="G427" t="s">
        <v>742</v>
      </c>
      <c r="H427" t="str">
        <f t="shared" si="38"/>
        <v/>
      </c>
      <c r="I427" t="str">
        <f t="shared" si="39"/>
        <v>010C4012AA005012</v>
      </c>
    </row>
    <row r="428" spans="1:9" x14ac:dyDescent="0.4">
      <c r="A428">
        <v>427</v>
      </c>
      <c r="B428" t="str">
        <f t="shared" si="37"/>
        <v>1AB</v>
      </c>
      <c r="C428" t="str">
        <f t="shared" si="40"/>
        <v>01AB</v>
      </c>
      <c r="D428" t="str">
        <f t="shared" si="41"/>
        <v>AB 01</v>
      </c>
      <c r="E428" t="str">
        <f t="shared" si="42"/>
        <v>AB01</v>
      </c>
      <c r="F428" t="s">
        <v>431</v>
      </c>
      <c r="G428" t="s">
        <v>102</v>
      </c>
      <c r="H428" t="str">
        <f t="shared" si="38"/>
        <v/>
      </c>
      <c r="I428" t="str">
        <f t="shared" si="39"/>
        <v>010C4012AB005012</v>
      </c>
    </row>
    <row r="429" spans="1:9" x14ac:dyDescent="0.4">
      <c r="A429">
        <v>428</v>
      </c>
      <c r="B429" t="str">
        <f t="shared" si="37"/>
        <v>1AC</v>
      </c>
      <c r="C429" t="str">
        <f t="shared" si="40"/>
        <v>01AC</v>
      </c>
      <c r="D429" t="str">
        <f t="shared" si="41"/>
        <v>AC 01</v>
      </c>
      <c r="E429" t="str">
        <f t="shared" si="42"/>
        <v>AC01</v>
      </c>
      <c r="F429" t="s">
        <v>432</v>
      </c>
      <c r="G429" t="s">
        <v>102</v>
      </c>
      <c r="H429" t="str">
        <f t="shared" si="38"/>
        <v>6B0F5013</v>
      </c>
      <c r="I429" t="str">
        <f t="shared" si="39"/>
        <v/>
      </c>
    </row>
    <row r="430" spans="1:9" x14ac:dyDescent="0.4">
      <c r="A430">
        <v>429</v>
      </c>
      <c r="B430" t="str">
        <f t="shared" si="37"/>
        <v>1AD</v>
      </c>
      <c r="C430" t="str">
        <f t="shared" si="40"/>
        <v>01AD</v>
      </c>
      <c r="D430" t="str">
        <f t="shared" si="41"/>
        <v>AD 01</v>
      </c>
      <c r="E430" t="str">
        <f t="shared" si="42"/>
        <v>AD01</v>
      </c>
      <c r="F430" t="s">
        <v>433</v>
      </c>
      <c r="G430" t="s">
        <v>741</v>
      </c>
      <c r="H430" t="str">
        <f t="shared" si="38"/>
        <v/>
      </c>
      <c r="I430" t="str">
        <f t="shared" si="39"/>
        <v>010C4012AD005012</v>
      </c>
    </row>
    <row r="431" spans="1:9" x14ac:dyDescent="0.4">
      <c r="A431">
        <v>430</v>
      </c>
      <c r="B431" t="str">
        <f t="shared" si="37"/>
        <v>1AE</v>
      </c>
      <c r="C431" t="str">
        <f t="shared" si="40"/>
        <v>01AE</v>
      </c>
      <c r="D431" t="str">
        <f t="shared" si="41"/>
        <v>AE 01</v>
      </c>
      <c r="E431" t="str">
        <f t="shared" si="42"/>
        <v>AE01</v>
      </c>
      <c r="F431" t="s">
        <v>434</v>
      </c>
      <c r="G431" t="s">
        <v>741</v>
      </c>
      <c r="H431" t="str">
        <f t="shared" si="38"/>
        <v/>
      </c>
      <c r="I431" t="str">
        <f t="shared" si="39"/>
        <v>010C4012AE005012</v>
      </c>
    </row>
    <row r="432" spans="1:9" x14ac:dyDescent="0.4">
      <c r="A432">
        <v>431</v>
      </c>
      <c r="B432" t="str">
        <f t="shared" si="37"/>
        <v>1AF</v>
      </c>
      <c r="C432" t="str">
        <f t="shared" si="40"/>
        <v>01AF</v>
      </c>
      <c r="D432" t="str">
        <f t="shared" si="41"/>
        <v>AF 01</v>
      </c>
      <c r="E432" t="str">
        <f t="shared" si="42"/>
        <v>AF01</v>
      </c>
      <c r="F432" t="s">
        <v>435</v>
      </c>
      <c r="G432" t="s">
        <v>746</v>
      </c>
      <c r="H432" t="str">
        <f t="shared" si="38"/>
        <v/>
      </c>
      <c r="I432" t="str">
        <f t="shared" si="39"/>
        <v>010C4012AF005012</v>
      </c>
    </row>
    <row r="433" spans="1:9" x14ac:dyDescent="0.4">
      <c r="A433">
        <v>432</v>
      </c>
      <c r="B433" t="str">
        <f t="shared" si="37"/>
        <v>1B0</v>
      </c>
      <c r="C433" t="str">
        <f t="shared" si="40"/>
        <v>01B0</v>
      </c>
      <c r="D433" t="str">
        <f t="shared" si="41"/>
        <v>B0 01</v>
      </c>
      <c r="E433" t="str">
        <f t="shared" si="42"/>
        <v>B001</v>
      </c>
      <c r="F433" t="s">
        <v>436</v>
      </c>
      <c r="G433" t="s">
        <v>738</v>
      </c>
      <c r="H433" t="str">
        <f t="shared" si="38"/>
        <v>6C0F5013</v>
      </c>
      <c r="I433" t="str">
        <f t="shared" si="39"/>
        <v/>
      </c>
    </row>
    <row r="434" spans="1:9" x14ac:dyDescent="0.4">
      <c r="A434">
        <v>433</v>
      </c>
      <c r="B434" t="str">
        <f t="shared" si="37"/>
        <v>1B1</v>
      </c>
      <c r="C434" t="str">
        <f t="shared" si="40"/>
        <v>01B1</v>
      </c>
      <c r="D434" t="str">
        <f t="shared" si="41"/>
        <v>B1 01</v>
      </c>
      <c r="E434" t="str">
        <f t="shared" si="42"/>
        <v>B101</v>
      </c>
      <c r="F434" t="s">
        <v>437</v>
      </c>
      <c r="G434" t="s">
        <v>102</v>
      </c>
      <c r="H434" t="str">
        <f t="shared" si="38"/>
        <v/>
      </c>
      <c r="I434" t="str">
        <f t="shared" si="39"/>
        <v>010C4012B1005012</v>
      </c>
    </row>
    <row r="435" spans="1:9" x14ac:dyDescent="0.4">
      <c r="A435">
        <v>434</v>
      </c>
      <c r="B435" t="str">
        <f t="shared" si="37"/>
        <v>1B2</v>
      </c>
      <c r="C435" t="str">
        <f t="shared" si="40"/>
        <v>01B2</v>
      </c>
      <c r="D435" t="str">
        <f t="shared" si="41"/>
        <v>B2 01</v>
      </c>
      <c r="E435" t="str">
        <f t="shared" si="42"/>
        <v>B201</v>
      </c>
      <c r="F435" t="s">
        <v>438</v>
      </c>
      <c r="G435" t="s">
        <v>747</v>
      </c>
      <c r="H435" t="str">
        <f t="shared" si="38"/>
        <v/>
      </c>
      <c r="I435" t="str">
        <f t="shared" si="39"/>
        <v>010C4012B2005012</v>
      </c>
    </row>
    <row r="436" spans="1:9" x14ac:dyDescent="0.4">
      <c r="A436">
        <v>435</v>
      </c>
      <c r="B436" t="str">
        <f t="shared" si="37"/>
        <v>1B3</v>
      </c>
      <c r="C436" t="str">
        <f t="shared" si="40"/>
        <v>01B3</v>
      </c>
      <c r="D436" t="str">
        <f t="shared" si="41"/>
        <v>B3 01</v>
      </c>
      <c r="E436" t="str">
        <f t="shared" si="42"/>
        <v>B301</v>
      </c>
      <c r="F436" t="s">
        <v>439</v>
      </c>
      <c r="G436" t="s">
        <v>737</v>
      </c>
      <c r="H436" t="str">
        <f t="shared" si="38"/>
        <v/>
      </c>
      <c r="I436" t="str">
        <f t="shared" si="39"/>
        <v>010C4012B3005012</v>
      </c>
    </row>
    <row r="437" spans="1:9" x14ac:dyDescent="0.4">
      <c r="A437">
        <v>436</v>
      </c>
      <c r="B437" t="str">
        <f t="shared" si="37"/>
        <v>1B4</v>
      </c>
      <c r="C437" t="str">
        <f t="shared" si="40"/>
        <v>01B4</v>
      </c>
      <c r="D437" t="str">
        <f t="shared" si="41"/>
        <v>B4 01</v>
      </c>
      <c r="E437" t="str">
        <f t="shared" si="42"/>
        <v>B401</v>
      </c>
      <c r="F437" t="s">
        <v>440</v>
      </c>
      <c r="G437" t="s">
        <v>735</v>
      </c>
      <c r="H437" t="str">
        <f t="shared" si="38"/>
        <v>6D0F5013</v>
      </c>
      <c r="I437" t="str">
        <f t="shared" si="39"/>
        <v/>
      </c>
    </row>
    <row r="438" spans="1:9" x14ac:dyDescent="0.4">
      <c r="A438">
        <v>437</v>
      </c>
      <c r="B438" t="str">
        <f t="shared" si="37"/>
        <v>1B5</v>
      </c>
      <c r="C438" t="str">
        <f t="shared" si="40"/>
        <v>01B5</v>
      </c>
      <c r="D438" t="str">
        <f t="shared" si="41"/>
        <v>B5 01</v>
      </c>
      <c r="E438" t="str">
        <f t="shared" si="42"/>
        <v>B501</v>
      </c>
      <c r="F438" t="s">
        <v>441</v>
      </c>
      <c r="G438" t="s">
        <v>739</v>
      </c>
      <c r="H438" t="str">
        <f t="shared" si="38"/>
        <v/>
      </c>
      <c r="I438" t="str">
        <f t="shared" si="39"/>
        <v>010C4012B5005012</v>
      </c>
    </row>
    <row r="439" spans="1:9" x14ac:dyDescent="0.4">
      <c r="A439">
        <v>438</v>
      </c>
      <c r="B439" t="str">
        <f t="shared" si="37"/>
        <v>1B6</v>
      </c>
      <c r="C439" t="str">
        <f t="shared" si="40"/>
        <v>01B6</v>
      </c>
      <c r="D439" t="str">
        <f t="shared" si="41"/>
        <v>B6 01</v>
      </c>
      <c r="E439" t="str">
        <f t="shared" si="42"/>
        <v>B601</v>
      </c>
      <c r="F439" t="s">
        <v>442</v>
      </c>
      <c r="G439" t="s">
        <v>739</v>
      </c>
      <c r="H439" t="str">
        <f t="shared" si="38"/>
        <v/>
      </c>
      <c r="I439" t="str">
        <f t="shared" si="39"/>
        <v>010C4012B6005012</v>
      </c>
    </row>
    <row r="440" spans="1:9" x14ac:dyDescent="0.4">
      <c r="A440">
        <v>439</v>
      </c>
      <c r="B440" t="str">
        <f t="shared" si="37"/>
        <v>1B7</v>
      </c>
      <c r="C440" t="str">
        <f t="shared" si="40"/>
        <v>01B7</v>
      </c>
      <c r="D440" t="str">
        <f t="shared" si="41"/>
        <v>B7 01</v>
      </c>
      <c r="E440" t="str">
        <f t="shared" si="42"/>
        <v>B701</v>
      </c>
      <c r="F440" t="s">
        <v>443</v>
      </c>
      <c r="G440" t="s">
        <v>746</v>
      </c>
      <c r="H440" t="str">
        <f t="shared" si="38"/>
        <v/>
      </c>
      <c r="I440" t="str">
        <f t="shared" si="39"/>
        <v>010C4012B7005012</v>
      </c>
    </row>
    <row r="441" spans="1:9" x14ac:dyDescent="0.4">
      <c r="A441">
        <v>440</v>
      </c>
      <c r="B441" t="str">
        <f t="shared" si="37"/>
        <v>1B8</v>
      </c>
      <c r="C441" t="str">
        <f t="shared" si="40"/>
        <v>01B8</v>
      </c>
      <c r="D441" t="str">
        <f t="shared" si="41"/>
        <v>B8 01</v>
      </c>
      <c r="E441" t="str">
        <f t="shared" si="42"/>
        <v>B801</v>
      </c>
      <c r="F441" t="s">
        <v>444</v>
      </c>
      <c r="G441" t="s">
        <v>743</v>
      </c>
      <c r="H441" t="str">
        <f t="shared" si="38"/>
        <v>6E0F5013</v>
      </c>
      <c r="I441" t="str">
        <f t="shared" si="39"/>
        <v/>
      </c>
    </row>
    <row r="442" spans="1:9" x14ac:dyDescent="0.4">
      <c r="A442">
        <v>441</v>
      </c>
      <c r="B442" t="str">
        <f t="shared" si="37"/>
        <v>1B9</v>
      </c>
      <c r="C442" t="str">
        <f t="shared" si="40"/>
        <v>01B9</v>
      </c>
      <c r="D442" t="str">
        <f t="shared" si="41"/>
        <v>B9 01</v>
      </c>
      <c r="E442" t="str">
        <f t="shared" si="42"/>
        <v>B901</v>
      </c>
      <c r="F442" t="s">
        <v>445</v>
      </c>
      <c r="G442" t="s">
        <v>743</v>
      </c>
      <c r="H442" t="str">
        <f t="shared" si="38"/>
        <v/>
      </c>
      <c r="I442" t="str">
        <f t="shared" si="39"/>
        <v>010C4012B9005012</v>
      </c>
    </row>
    <row r="443" spans="1:9" x14ac:dyDescent="0.4">
      <c r="A443">
        <v>442</v>
      </c>
      <c r="B443" t="str">
        <f t="shared" si="37"/>
        <v>1BA</v>
      </c>
      <c r="C443" t="str">
        <f t="shared" si="40"/>
        <v>01BA</v>
      </c>
      <c r="D443" t="str">
        <f t="shared" si="41"/>
        <v>BA 01</v>
      </c>
      <c r="E443" t="str">
        <f t="shared" si="42"/>
        <v>BA01</v>
      </c>
      <c r="F443" t="s">
        <v>446</v>
      </c>
      <c r="G443" t="s">
        <v>741</v>
      </c>
      <c r="H443" t="str">
        <f t="shared" si="38"/>
        <v/>
      </c>
      <c r="I443" t="str">
        <f t="shared" si="39"/>
        <v>010C4012BA005012</v>
      </c>
    </row>
    <row r="444" spans="1:9" x14ac:dyDescent="0.4">
      <c r="A444">
        <v>443</v>
      </c>
      <c r="B444" t="str">
        <f t="shared" si="37"/>
        <v>1BB</v>
      </c>
      <c r="C444" t="str">
        <f t="shared" si="40"/>
        <v>01BB</v>
      </c>
      <c r="D444" t="str">
        <f t="shared" si="41"/>
        <v>BB 01</v>
      </c>
      <c r="E444" t="str">
        <f t="shared" si="42"/>
        <v>BB01</v>
      </c>
      <c r="F444" t="s">
        <v>447</v>
      </c>
      <c r="G444" t="s">
        <v>741</v>
      </c>
      <c r="H444" t="str">
        <f t="shared" si="38"/>
        <v/>
      </c>
      <c r="I444" t="str">
        <f t="shared" si="39"/>
        <v>010C4012BB005012</v>
      </c>
    </row>
    <row r="445" spans="1:9" x14ac:dyDescent="0.4">
      <c r="A445">
        <v>444</v>
      </c>
      <c r="B445" t="str">
        <f t="shared" si="37"/>
        <v>1BC</v>
      </c>
      <c r="C445" t="str">
        <f t="shared" si="40"/>
        <v>01BC</v>
      </c>
      <c r="D445" t="str">
        <f t="shared" si="41"/>
        <v>BC 01</v>
      </c>
      <c r="E445" t="str">
        <f t="shared" si="42"/>
        <v>BC01</v>
      </c>
      <c r="F445" t="s">
        <v>448</v>
      </c>
      <c r="G445" t="s">
        <v>746</v>
      </c>
      <c r="H445" t="str">
        <f t="shared" si="38"/>
        <v>6F0F5013</v>
      </c>
      <c r="I445" t="str">
        <f t="shared" si="39"/>
        <v/>
      </c>
    </row>
    <row r="446" spans="1:9" x14ac:dyDescent="0.4">
      <c r="A446">
        <v>445</v>
      </c>
      <c r="B446" t="str">
        <f t="shared" si="37"/>
        <v>1BD</v>
      </c>
      <c r="C446" t="str">
        <f t="shared" si="40"/>
        <v>01BD</v>
      </c>
      <c r="D446" t="str">
        <f t="shared" si="41"/>
        <v>BD 01</v>
      </c>
      <c r="E446" t="str">
        <f t="shared" si="42"/>
        <v>BD01</v>
      </c>
      <c r="F446" t="s">
        <v>449</v>
      </c>
      <c r="G446" t="s">
        <v>732</v>
      </c>
      <c r="H446" t="str">
        <f t="shared" si="38"/>
        <v/>
      </c>
      <c r="I446" t="str">
        <f t="shared" si="39"/>
        <v>010C4012BD005012</v>
      </c>
    </row>
    <row r="447" spans="1:9" x14ac:dyDescent="0.4">
      <c r="A447">
        <v>446</v>
      </c>
      <c r="B447" t="str">
        <f t="shared" si="37"/>
        <v>1BE</v>
      </c>
      <c r="C447" t="str">
        <f t="shared" si="40"/>
        <v>01BE</v>
      </c>
      <c r="D447" t="str">
        <f t="shared" si="41"/>
        <v>BE 01</v>
      </c>
      <c r="E447" t="str">
        <f t="shared" si="42"/>
        <v>BE01</v>
      </c>
      <c r="F447" t="s">
        <v>450</v>
      </c>
      <c r="G447" t="s">
        <v>746</v>
      </c>
      <c r="H447" t="str">
        <f t="shared" si="38"/>
        <v/>
      </c>
      <c r="I447" t="str">
        <f t="shared" si="39"/>
        <v>010C4012BE005012</v>
      </c>
    </row>
    <row r="448" spans="1:9" x14ac:dyDescent="0.4">
      <c r="A448">
        <v>447</v>
      </c>
      <c r="B448" t="str">
        <f t="shared" si="37"/>
        <v>1BF</v>
      </c>
      <c r="C448" t="str">
        <f t="shared" si="40"/>
        <v>01BF</v>
      </c>
      <c r="D448" t="str">
        <f t="shared" si="41"/>
        <v>BF 01</v>
      </c>
      <c r="E448" t="str">
        <f t="shared" si="42"/>
        <v>BF01</v>
      </c>
      <c r="F448" t="s">
        <v>451</v>
      </c>
      <c r="G448" t="s">
        <v>739</v>
      </c>
      <c r="H448" t="str">
        <f t="shared" si="38"/>
        <v/>
      </c>
      <c r="I448" t="str">
        <f t="shared" si="39"/>
        <v>010C4012BF005012</v>
      </c>
    </row>
    <row r="449" spans="1:9" x14ac:dyDescent="0.4">
      <c r="A449">
        <v>448</v>
      </c>
      <c r="B449" t="str">
        <f t="shared" si="37"/>
        <v>1C0</v>
      </c>
      <c r="C449" t="str">
        <f t="shared" si="40"/>
        <v>01C0</v>
      </c>
      <c r="D449" t="str">
        <f t="shared" si="41"/>
        <v>C0 01</v>
      </c>
      <c r="E449" t="str">
        <f t="shared" si="42"/>
        <v>C001</v>
      </c>
      <c r="F449" t="s">
        <v>452</v>
      </c>
      <c r="G449" t="s">
        <v>738</v>
      </c>
      <c r="H449" t="str">
        <f t="shared" si="38"/>
        <v>700F5013</v>
      </c>
      <c r="I449" t="str">
        <f t="shared" si="39"/>
        <v/>
      </c>
    </row>
    <row r="450" spans="1:9" x14ac:dyDescent="0.4">
      <c r="A450">
        <v>449</v>
      </c>
      <c r="B450" t="str">
        <f t="shared" ref="B450:B513" si="43">_xlfn.LET(_xlpm.hex,DEC2HEX(A450),IF(LEN(_xlpm.hex)=1,"0"&amp;_xlpm.hex,_xlpm.hex))</f>
        <v>1C1</v>
      </c>
      <c r="C450" t="str">
        <f t="shared" si="40"/>
        <v>01C1</v>
      </c>
      <c r="D450" t="str">
        <f t="shared" si="41"/>
        <v>C1 01</v>
      </c>
      <c r="E450" t="str">
        <f t="shared" si="42"/>
        <v>C101</v>
      </c>
      <c r="F450" t="s">
        <v>453</v>
      </c>
      <c r="G450" t="s">
        <v>732</v>
      </c>
      <c r="H450" t="str">
        <f t="shared" ref="H450:H513" si="44">IF(A450&lt;256,TEXT(B450,"00")&amp;"005013",IF(MOD(A450,4)=0,DEC2HEX(_xlfn.BITRSHIFT(A450,2))&amp;"0F5013",""))</f>
        <v/>
      </c>
      <c r="I450" t="str">
        <f t="shared" ref="I450:I513" si="45">IF(AND(A450&gt;255,MOD(A450,4)&lt;&gt;0),_xlfn.CONCAT("0",LEFT(B450,1),"0C4012",RIGHT(B450,2),"005012"),"")</f>
        <v>010C4012C1005012</v>
      </c>
    </row>
    <row r="451" spans="1:9" x14ac:dyDescent="0.4">
      <c r="A451">
        <v>450</v>
      </c>
      <c r="B451" t="str">
        <f t="shared" si="43"/>
        <v>1C2</v>
      </c>
      <c r="C451" t="str">
        <f t="shared" ref="C451:C514" si="46">DEC2HEX(A451,4)</f>
        <v>01C2</v>
      </c>
      <c r="D451" t="str">
        <f t="shared" ref="D451:D514" si="47">RIGHT(C451,2)&amp;" "&amp;LEFT(C451,2)</f>
        <v>C2 01</v>
      </c>
      <c r="E451" t="str">
        <f t="shared" ref="E451:E514" si="48">LEFT(D451,2)&amp;RIGHT(D451,2)</f>
        <v>C201</v>
      </c>
      <c r="F451" t="s">
        <v>454</v>
      </c>
      <c r="G451" t="s">
        <v>744</v>
      </c>
      <c r="H451" t="str">
        <f t="shared" si="44"/>
        <v/>
      </c>
      <c r="I451" t="str">
        <f t="shared" si="45"/>
        <v>010C4012C2005012</v>
      </c>
    </row>
    <row r="452" spans="1:9" x14ac:dyDescent="0.4">
      <c r="A452">
        <v>451</v>
      </c>
      <c r="B452" t="str">
        <f t="shared" si="43"/>
        <v>1C3</v>
      </c>
      <c r="C452" t="str">
        <f t="shared" si="46"/>
        <v>01C3</v>
      </c>
      <c r="D452" t="str">
        <f t="shared" si="47"/>
        <v>C3 01</v>
      </c>
      <c r="E452" t="str">
        <f t="shared" si="48"/>
        <v>C301</v>
      </c>
      <c r="F452" t="s">
        <v>455</v>
      </c>
      <c r="G452" t="s">
        <v>737</v>
      </c>
      <c r="H452" t="str">
        <f t="shared" si="44"/>
        <v/>
      </c>
      <c r="I452" t="str">
        <f t="shared" si="45"/>
        <v>010C4012C3005012</v>
      </c>
    </row>
    <row r="453" spans="1:9" x14ac:dyDescent="0.4">
      <c r="A453">
        <v>452</v>
      </c>
      <c r="B453" t="str">
        <f t="shared" si="43"/>
        <v>1C4</v>
      </c>
      <c r="C453" t="str">
        <f t="shared" si="46"/>
        <v>01C4</v>
      </c>
      <c r="D453" t="str">
        <f t="shared" si="47"/>
        <v>C4 01</v>
      </c>
      <c r="E453" t="str">
        <f t="shared" si="48"/>
        <v>C401</v>
      </c>
      <c r="F453" t="s">
        <v>456</v>
      </c>
      <c r="G453" t="s">
        <v>739</v>
      </c>
      <c r="H453" t="str">
        <f t="shared" si="44"/>
        <v>710F5013</v>
      </c>
      <c r="I453" t="str">
        <f t="shared" si="45"/>
        <v/>
      </c>
    </row>
    <row r="454" spans="1:9" x14ac:dyDescent="0.4">
      <c r="A454">
        <v>453</v>
      </c>
      <c r="B454" t="str">
        <f t="shared" si="43"/>
        <v>1C5</v>
      </c>
      <c r="C454" t="str">
        <f t="shared" si="46"/>
        <v>01C5</v>
      </c>
      <c r="D454" t="str">
        <f t="shared" si="47"/>
        <v>C5 01</v>
      </c>
      <c r="E454" t="str">
        <f t="shared" si="48"/>
        <v>C501</v>
      </c>
      <c r="F454" t="s">
        <v>457</v>
      </c>
      <c r="G454" t="s">
        <v>745</v>
      </c>
      <c r="H454" t="str">
        <f t="shared" si="44"/>
        <v/>
      </c>
      <c r="I454" t="str">
        <f t="shared" si="45"/>
        <v>010C4012C5005012</v>
      </c>
    </row>
    <row r="455" spans="1:9" x14ac:dyDescent="0.4">
      <c r="A455">
        <v>454</v>
      </c>
      <c r="B455" t="str">
        <f t="shared" si="43"/>
        <v>1C6</v>
      </c>
      <c r="C455" t="str">
        <f t="shared" si="46"/>
        <v>01C6</v>
      </c>
      <c r="D455" t="str">
        <f t="shared" si="47"/>
        <v>C6 01</v>
      </c>
      <c r="E455" t="str">
        <f t="shared" si="48"/>
        <v>C601</v>
      </c>
      <c r="F455" t="s">
        <v>458</v>
      </c>
      <c r="G455" t="s">
        <v>744</v>
      </c>
      <c r="H455" t="str">
        <f t="shared" si="44"/>
        <v/>
      </c>
      <c r="I455" t="str">
        <f t="shared" si="45"/>
        <v>010C4012C6005012</v>
      </c>
    </row>
    <row r="456" spans="1:9" x14ac:dyDescent="0.4">
      <c r="A456">
        <v>455</v>
      </c>
      <c r="B456" t="str">
        <f t="shared" si="43"/>
        <v>1C7</v>
      </c>
      <c r="C456" t="str">
        <f t="shared" si="46"/>
        <v>01C7</v>
      </c>
      <c r="D456" t="str">
        <f t="shared" si="47"/>
        <v>C7 01</v>
      </c>
      <c r="E456" t="str">
        <f t="shared" si="48"/>
        <v>C701</v>
      </c>
      <c r="F456" t="s">
        <v>459</v>
      </c>
      <c r="G456" t="s">
        <v>744</v>
      </c>
      <c r="H456" t="str">
        <f t="shared" si="44"/>
        <v/>
      </c>
      <c r="I456" t="str">
        <f t="shared" si="45"/>
        <v>010C4012C7005012</v>
      </c>
    </row>
    <row r="457" spans="1:9" x14ac:dyDescent="0.4">
      <c r="A457">
        <v>456</v>
      </c>
      <c r="B457" t="str">
        <f t="shared" si="43"/>
        <v>1C8</v>
      </c>
      <c r="C457" t="str">
        <f t="shared" si="46"/>
        <v>01C8</v>
      </c>
      <c r="D457" t="str">
        <f t="shared" si="47"/>
        <v>C8 01</v>
      </c>
      <c r="E457" t="str">
        <f t="shared" si="48"/>
        <v>C801</v>
      </c>
      <c r="F457" t="s">
        <v>460</v>
      </c>
      <c r="G457" t="s">
        <v>744</v>
      </c>
      <c r="H457" t="str">
        <f t="shared" si="44"/>
        <v>720F5013</v>
      </c>
      <c r="I457" t="str">
        <f t="shared" si="45"/>
        <v/>
      </c>
    </row>
    <row r="458" spans="1:9" x14ac:dyDescent="0.4">
      <c r="A458">
        <v>457</v>
      </c>
      <c r="B458" t="str">
        <f t="shared" si="43"/>
        <v>1C9</v>
      </c>
      <c r="C458" t="str">
        <f t="shared" si="46"/>
        <v>01C9</v>
      </c>
      <c r="D458" t="str">
        <f t="shared" si="47"/>
        <v>C9 01</v>
      </c>
      <c r="E458" t="str">
        <f t="shared" si="48"/>
        <v>C901</v>
      </c>
      <c r="F458" t="s">
        <v>461</v>
      </c>
      <c r="G458" t="s">
        <v>746</v>
      </c>
      <c r="H458" t="str">
        <f t="shared" si="44"/>
        <v/>
      </c>
      <c r="I458" t="str">
        <f t="shared" si="45"/>
        <v>010C4012C9005012</v>
      </c>
    </row>
    <row r="459" spans="1:9" x14ac:dyDescent="0.4">
      <c r="A459">
        <v>458</v>
      </c>
      <c r="B459" t="str">
        <f t="shared" si="43"/>
        <v>1CA</v>
      </c>
      <c r="C459" t="str">
        <f t="shared" si="46"/>
        <v>01CA</v>
      </c>
      <c r="D459" t="str">
        <f t="shared" si="47"/>
        <v>CA 01</v>
      </c>
      <c r="E459" t="str">
        <f t="shared" si="48"/>
        <v>CA01</v>
      </c>
      <c r="F459" t="s">
        <v>462</v>
      </c>
      <c r="G459" t="s">
        <v>732</v>
      </c>
      <c r="H459" t="str">
        <f t="shared" si="44"/>
        <v/>
      </c>
      <c r="I459" t="str">
        <f t="shared" si="45"/>
        <v>010C4012CA005012</v>
      </c>
    </row>
    <row r="460" spans="1:9" x14ac:dyDescent="0.4">
      <c r="A460">
        <v>459</v>
      </c>
      <c r="B460" t="str">
        <f t="shared" si="43"/>
        <v>1CB</v>
      </c>
      <c r="C460" t="str">
        <f t="shared" si="46"/>
        <v>01CB</v>
      </c>
      <c r="D460" t="str">
        <f t="shared" si="47"/>
        <v>CB 01</v>
      </c>
      <c r="E460" t="str">
        <f t="shared" si="48"/>
        <v>CB01</v>
      </c>
      <c r="F460" t="s">
        <v>463</v>
      </c>
      <c r="G460" t="s">
        <v>747</v>
      </c>
      <c r="H460" t="str">
        <f t="shared" si="44"/>
        <v/>
      </c>
      <c r="I460" t="str">
        <f t="shared" si="45"/>
        <v>010C4012CB005012</v>
      </c>
    </row>
    <row r="461" spans="1:9" x14ac:dyDescent="0.4">
      <c r="A461">
        <v>460</v>
      </c>
      <c r="B461" t="str">
        <f t="shared" si="43"/>
        <v>1CC</v>
      </c>
      <c r="C461" t="str">
        <f t="shared" si="46"/>
        <v>01CC</v>
      </c>
      <c r="D461" t="str">
        <f t="shared" si="47"/>
        <v>CC 01</v>
      </c>
      <c r="E461" t="str">
        <f t="shared" si="48"/>
        <v>CC01</v>
      </c>
      <c r="F461" t="s">
        <v>464</v>
      </c>
      <c r="G461" t="s">
        <v>747</v>
      </c>
      <c r="H461" t="str">
        <f t="shared" si="44"/>
        <v>730F5013</v>
      </c>
      <c r="I461" t="str">
        <f t="shared" si="45"/>
        <v/>
      </c>
    </row>
    <row r="462" spans="1:9" x14ac:dyDescent="0.4">
      <c r="A462">
        <v>461</v>
      </c>
      <c r="B462" t="str">
        <f t="shared" si="43"/>
        <v>1CD</v>
      </c>
      <c r="C462" t="str">
        <f t="shared" si="46"/>
        <v>01CD</v>
      </c>
      <c r="D462" t="str">
        <f t="shared" si="47"/>
        <v>CD 01</v>
      </c>
      <c r="E462" t="str">
        <f t="shared" si="48"/>
        <v>CD01</v>
      </c>
      <c r="F462" t="s">
        <v>465</v>
      </c>
      <c r="G462" t="s">
        <v>740</v>
      </c>
      <c r="H462" t="str">
        <f t="shared" si="44"/>
        <v/>
      </c>
      <c r="I462" t="str">
        <f t="shared" si="45"/>
        <v>010C4012CD005012</v>
      </c>
    </row>
    <row r="463" spans="1:9" x14ac:dyDescent="0.4">
      <c r="A463">
        <v>462</v>
      </c>
      <c r="B463" t="str">
        <f t="shared" si="43"/>
        <v>1CE</v>
      </c>
      <c r="C463" t="str">
        <f t="shared" si="46"/>
        <v>01CE</v>
      </c>
      <c r="D463" t="str">
        <f t="shared" si="47"/>
        <v>CE 01</v>
      </c>
      <c r="E463" t="str">
        <f t="shared" si="48"/>
        <v>CE01</v>
      </c>
      <c r="F463" t="s">
        <v>466</v>
      </c>
      <c r="G463" t="s">
        <v>732</v>
      </c>
      <c r="H463" t="str">
        <f t="shared" si="44"/>
        <v/>
      </c>
      <c r="I463" t="str">
        <f t="shared" si="45"/>
        <v>010C4012CE005012</v>
      </c>
    </row>
    <row r="464" spans="1:9" x14ac:dyDescent="0.4">
      <c r="A464">
        <v>463</v>
      </c>
      <c r="B464" t="str">
        <f t="shared" si="43"/>
        <v>1CF</v>
      </c>
      <c r="C464" t="str">
        <f t="shared" si="46"/>
        <v>01CF</v>
      </c>
      <c r="D464" t="str">
        <f t="shared" si="47"/>
        <v>CF 01</v>
      </c>
      <c r="E464" t="str">
        <f t="shared" si="48"/>
        <v>CF01</v>
      </c>
      <c r="F464" t="s">
        <v>467</v>
      </c>
      <c r="G464" t="s">
        <v>735</v>
      </c>
      <c r="H464" t="str">
        <f t="shared" si="44"/>
        <v/>
      </c>
      <c r="I464" t="str">
        <f t="shared" si="45"/>
        <v>010C4012CF005012</v>
      </c>
    </row>
    <row r="465" spans="1:9" x14ac:dyDescent="0.4">
      <c r="A465">
        <v>464</v>
      </c>
      <c r="B465" t="str">
        <f t="shared" si="43"/>
        <v>1D0</v>
      </c>
      <c r="C465" t="str">
        <f t="shared" si="46"/>
        <v>01D0</v>
      </c>
      <c r="D465" t="str">
        <f t="shared" si="47"/>
        <v>D0 01</v>
      </c>
      <c r="E465" t="str">
        <f t="shared" si="48"/>
        <v>D001</v>
      </c>
      <c r="F465" t="s">
        <v>468</v>
      </c>
      <c r="G465" t="s">
        <v>740</v>
      </c>
      <c r="H465" t="str">
        <f t="shared" si="44"/>
        <v>740F5013</v>
      </c>
      <c r="I465" t="str">
        <f t="shared" si="45"/>
        <v/>
      </c>
    </row>
    <row r="466" spans="1:9" x14ac:dyDescent="0.4">
      <c r="A466">
        <v>465</v>
      </c>
      <c r="B466" t="str">
        <f t="shared" si="43"/>
        <v>1D1</v>
      </c>
      <c r="C466" t="str">
        <f t="shared" si="46"/>
        <v>01D1</v>
      </c>
      <c r="D466" t="str">
        <f t="shared" si="47"/>
        <v>D1 01</v>
      </c>
      <c r="E466" t="str">
        <f t="shared" si="48"/>
        <v>D101</v>
      </c>
      <c r="F466" t="s">
        <v>469</v>
      </c>
      <c r="G466" t="s">
        <v>739</v>
      </c>
      <c r="H466" t="str">
        <f t="shared" si="44"/>
        <v/>
      </c>
      <c r="I466" t="str">
        <f t="shared" si="45"/>
        <v>010C4012D1005012</v>
      </c>
    </row>
    <row r="467" spans="1:9" x14ac:dyDescent="0.4">
      <c r="A467">
        <v>466</v>
      </c>
      <c r="B467" t="str">
        <f t="shared" si="43"/>
        <v>1D2</v>
      </c>
      <c r="C467" t="str">
        <f t="shared" si="46"/>
        <v>01D2</v>
      </c>
      <c r="D467" t="str">
        <f t="shared" si="47"/>
        <v>D2 01</v>
      </c>
      <c r="E467" t="str">
        <f t="shared" si="48"/>
        <v>D201</v>
      </c>
      <c r="F467" t="s">
        <v>470</v>
      </c>
      <c r="G467" t="s">
        <v>748</v>
      </c>
      <c r="H467" t="str">
        <f t="shared" si="44"/>
        <v/>
      </c>
      <c r="I467" t="str">
        <f t="shared" si="45"/>
        <v>010C4012D2005012</v>
      </c>
    </row>
    <row r="468" spans="1:9" x14ac:dyDescent="0.4">
      <c r="A468">
        <v>467</v>
      </c>
      <c r="B468" t="str">
        <f t="shared" si="43"/>
        <v>1D3</v>
      </c>
      <c r="C468" t="str">
        <f t="shared" si="46"/>
        <v>01D3</v>
      </c>
      <c r="D468" t="str">
        <f t="shared" si="47"/>
        <v>D3 01</v>
      </c>
      <c r="E468" t="str">
        <f t="shared" si="48"/>
        <v>D301</v>
      </c>
      <c r="F468" t="s">
        <v>471</v>
      </c>
      <c r="G468" t="s">
        <v>748</v>
      </c>
      <c r="H468" t="str">
        <f t="shared" si="44"/>
        <v/>
      </c>
      <c r="I468" t="str">
        <f t="shared" si="45"/>
        <v>010C4012D3005012</v>
      </c>
    </row>
    <row r="469" spans="1:9" x14ac:dyDescent="0.4">
      <c r="A469">
        <v>468</v>
      </c>
      <c r="B469" t="str">
        <f t="shared" si="43"/>
        <v>1D4</v>
      </c>
      <c r="C469" t="str">
        <f t="shared" si="46"/>
        <v>01D4</v>
      </c>
      <c r="D469" t="str">
        <f t="shared" si="47"/>
        <v>D4 01</v>
      </c>
      <c r="E469" t="str">
        <f t="shared" si="48"/>
        <v>D401</v>
      </c>
      <c r="F469" t="s">
        <v>472</v>
      </c>
      <c r="G469" t="s">
        <v>740</v>
      </c>
      <c r="H469" t="str">
        <f t="shared" si="44"/>
        <v>750F5013</v>
      </c>
      <c r="I469" t="str">
        <f t="shared" si="45"/>
        <v/>
      </c>
    </row>
    <row r="470" spans="1:9" x14ac:dyDescent="0.4">
      <c r="A470">
        <v>469</v>
      </c>
      <c r="B470" t="str">
        <f t="shared" si="43"/>
        <v>1D5</v>
      </c>
      <c r="C470" t="str">
        <f t="shared" si="46"/>
        <v>01D5</v>
      </c>
      <c r="D470" t="str">
        <f t="shared" si="47"/>
        <v>D5 01</v>
      </c>
      <c r="E470" t="str">
        <f t="shared" si="48"/>
        <v>D501</v>
      </c>
      <c r="F470" t="s">
        <v>473</v>
      </c>
      <c r="G470" t="s">
        <v>746</v>
      </c>
      <c r="H470" t="str">
        <f t="shared" si="44"/>
        <v/>
      </c>
      <c r="I470" t="str">
        <f t="shared" si="45"/>
        <v>010C4012D5005012</v>
      </c>
    </row>
    <row r="471" spans="1:9" x14ac:dyDescent="0.4">
      <c r="A471">
        <v>470</v>
      </c>
      <c r="B471" t="str">
        <f t="shared" si="43"/>
        <v>1D6</v>
      </c>
      <c r="C471" t="str">
        <f t="shared" si="46"/>
        <v>01D6</v>
      </c>
      <c r="D471" t="str">
        <f t="shared" si="47"/>
        <v>D6 01</v>
      </c>
      <c r="E471" t="str">
        <f t="shared" si="48"/>
        <v>D601</v>
      </c>
      <c r="F471" t="s">
        <v>474</v>
      </c>
      <c r="G471" t="s">
        <v>102</v>
      </c>
      <c r="H471" t="str">
        <f t="shared" si="44"/>
        <v/>
      </c>
      <c r="I471" t="str">
        <f t="shared" si="45"/>
        <v>010C4012D6005012</v>
      </c>
    </row>
    <row r="472" spans="1:9" x14ac:dyDescent="0.4">
      <c r="A472">
        <v>471</v>
      </c>
      <c r="B472" t="str">
        <f t="shared" si="43"/>
        <v>1D7</v>
      </c>
      <c r="C472" t="str">
        <f t="shared" si="46"/>
        <v>01D7</v>
      </c>
      <c r="D472" t="str">
        <f t="shared" si="47"/>
        <v>D7 01</v>
      </c>
      <c r="E472" t="str">
        <f t="shared" si="48"/>
        <v>D701</v>
      </c>
      <c r="F472" t="s">
        <v>475</v>
      </c>
      <c r="G472" t="s">
        <v>102</v>
      </c>
      <c r="H472" t="str">
        <f t="shared" si="44"/>
        <v/>
      </c>
      <c r="I472" t="str">
        <f t="shared" si="45"/>
        <v>010C4012D7005012</v>
      </c>
    </row>
    <row r="473" spans="1:9" x14ac:dyDescent="0.4">
      <c r="A473">
        <v>472</v>
      </c>
      <c r="B473" t="str">
        <f t="shared" si="43"/>
        <v>1D8</v>
      </c>
      <c r="C473" t="str">
        <f t="shared" si="46"/>
        <v>01D8</v>
      </c>
      <c r="D473" t="str">
        <f t="shared" si="47"/>
        <v>D8 01</v>
      </c>
      <c r="E473" t="str">
        <f t="shared" si="48"/>
        <v>D801</v>
      </c>
      <c r="F473" t="s">
        <v>476</v>
      </c>
      <c r="G473" t="s">
        <v>734</v>
      </c>
      <c r="H473" t="str">
        <f t="shared" si="44"/>
        <v>760F5013</v>
      </c>
      <c r="I473" t="str">
        <f t="shared" si="45"/>
        <v/>
      </c>
    </row>
    <row r="474" spans="1:9" x14ac:dyDescent="0.4">
      <c r="A474">
        <v>473</v>
      </c>
      <c r="B474" t="str">
        <f t="shared" si="43"/>
        <v>1D9</v>
      </c>
      <c r="C474" t="str">
        <f t="shared" si="46"/>
        <v>01D9</v>
      </c>
      <c r="D474" t="str">
        <f t="shared" si="47"/>
        <v>D9 01</v>
      </c>
      <c r="E474" t="str">
        <f t="shared" si="48"/>
        <v>D901</v>
      </c>
      <c r="F474" t="s">
        <v>477</v>
      </c>
      <c r="G474" t="s">
        <v>102</v>
      </c>
      <c r="H474" t="str">
        <f t="shared" si="44"/>
        <v/>
      </c>
      <c r="I474" t="str">
        <f t="shared" si="45"/>
        <v>010C4012D9005012</v>
      </c>
    </row>
    <row r="475" spans="1:9" x14ac:dyDescent="0.4">
      <c r="A475">
        <v>474</v>
      </c>
      <c r="B475" t="str">
        <f t="shared" si="43"/>
        <v>1DA</v>
      </c>
      <c r="C475" t="str">
        <f t="shared" si="46"/>
        <v>01DA</v>
      </c>
      <c r="D475" t="str">
        <f t="shared" si="47"/>
        <v>DA 01</v>
      </c>
      <c r="E475" t="str">
        <f t="shared" si="48"/>
        <v>DA01</v>
      </c>
      <c r="F475" t="s">
        <v>478</v>
      </c>
      <c r="G475" t="s">
        <v>743</v>
      </c>
      <c r="H475" t="str">
        <f t="shared" si="44"/>
        <v/>
      </c>
      <c r="I475" t="str">
        <f t="shared" si="45"/>
        <v>010C4012DA005012</v>
      </c>
    </row>
    <row r="476" spans="1:9" x14ac:dyDescent="0.4">
      <c r="A476">
        <v>475</v>
      </c>
      <c r="B476" t="str">
        <f t="shared" si="43"/>
        <v>1DB</v>
      </c>
      <c r="C476" t="str">
        <f t="shared" si="46"/>
        <v>01DB</v>
      </c>
      <c r="D476" t="str">
        <f t="shared" si="47"/>
        <v>DB 01</v>
      </c>
      <c r="E476" t="str">
        <f t="shared" si="48"/>
        <v>DB01</v>
      </c>
      <c r="F476" t="s">
        <v>479</v>
      </c>
      <c r="G476" t="s">
        <v>741</v>
      </c>
      <c r="H476" t="str">
        <f t="shared" si="44"/>
        <v/>
      </c>
      <c r="I476" t="str">
        <f t="shared" si="45"/>
        <v>010C4012DB005012</v>
      </c>
    </row>
    <row r="477" spans="1:9" x14ac:dyDescent="0.4">
      <c r="A477">
        <v>476</v>
      </c>
      <c r="B477" t="str">
        <f t="shared" si="43"/>
        <v>1DC</v>
      </c>
      <c r="C477" t="str">
        <f t="shared" si="46"/>
        <v>01DC</v>
      </c>
      <c r="D477" t="str">
        <f t="shared" si="47"/>
        <v>DC 01</v>
      </c>
      <c r="E477" t="str">
        <f t="shared" si="48"/>
        <v>DC01</v>
      </c>
      <c r="F477" t="s">
        <v>480</v>
      </c>
      <c r="G477" t="s">
        <v>744</v>
      </c>
      <c r="H477" t="str">
        <f t="shared" si="44"/>
        <v>770F5013</v>
      </c>
      <c r="I477" t="str">
        <f t="shared" si="45"/>
        <v/>
      </c>
    </row>
    <row r="478" spans="1:9" x14ac:dyDescent="0.4">
      <c r="A478">
        <v>477</v>
      </c>
      <c r="B478" t="str">
        <f t="shared" si="43"/>
        <v>1DD</v>
      </c>
      <c r="C478" t="str">
        <f t="shared" si="46"/>
        <v>01DD</v>
      </c>
      <c r="D478" t="str">
        <f t="shared" si="47"/>
        <v>DD 01</v>
      </c>
      <c r="E478" t="str">
        <f t="shared" si="48"/>
        <v>DD01</v>
      </c>
      <c r="F478" t="s">
        <v>481</v>
      </c>
      <c r="G478" t="s">
        <v>102</v>
      </c>
      <c r="H478" t="str">
        <f t="shared" si="44"/>
        <v/>
      </c>
      <c r="I478" t="str">
        <f t="shared" si="45"/>
        <v>010C4012DD005012</v>
      </c>
    </row>
    <row r="479" spans="1:9" x14ac:dyDescent="0.4">
      <c r="A479">
        <v>478</v>
      </c>
      <c r="B479" t="str">
        <f t="shared" si="43"/>
        <v>1DE</v>
      </c>
      <c r="C479" t="str">
        <f t="shared" si="46"/>
        <v>01DE</v>
      </c>
      <c r="D479" t="str">
        <f t="shared" si="47"/>
        <v>DE 01</v>
      </c>
      <c r="E479" t="str">
        <f t="shared" si="48"/>
        <v>DE01</v>
      </c>
      <c r="F479" t="s">
        <v>482</v>
      </c>
      <c r="G479" t="s">
        <v>102</v>
      </c>
      <c r="H479" t="str">
        <f t="shared" si="44"/>
        <v/>
      </c>
      <c r="I479" t="str">
        <f t="shared" si="45"/>
        <v>010C4012DE005012</v>
      </c>
    </row>
    <row r="480" spans="1:9" x14ac:dyDescent="0.4">
      <c r="A480">
        <v>479</v>
      </c>
      <c r="B480" t="str">
        <f t="shared" si="43"/>
        <v>1DF</v>
      </c>
      <c r="C480" t="str">
        <f t="shared" si="46"/>
        <v>01DF</v>
      </c>
      <c r="D480" t="str">
        <f t="shared" si="47"/>
        <v>DF 01</v>
      </c>
      <c r="E480" t="str">
        <f t="shared" si="48"/>
        <v>DF01</v>
      </c>
      <c r="F480" t="s">
        <v>483</v>
      </c>
      <c r="G480" t="s">
        <v>746</v>
      </c>
      <c r="H480" t="str">
        <f t="shared" si="44"/>
        <v/>
      </c>
      <c r="I480" t="str">
        <f t="shared" si="45"/>
        <v>010C4012DF005012</v>
      </c>
    </row>
    <row r="481" spans="1:9" x14ac:dyDescent="0.4">
      <c r="A481">
        <v>480</v>
      </c>
      <c r="B481" t="str">
        <f t="shared" si="43"/>
        <v>1E0</v>
      </c>
      <c r="C481" t="str">
        <f t="shared" si="46"/>
        <v>01E0</v>
      </c>
      <c r="D481" t="str">
        <f t="shared" si="47"/>
        <v>E0 01</v>
      </c>
      <c r="E481" t="str">
        <f t="shared" si="48"/>
        <v>E001</v>
      </c>
      <c r="F481" t="s">
        <v>484</v>
      </c>
      <c r="G481" t="s">
        <v>733</v>
      </c>
      <c r="H481" t="str">
        <f t="shared" si="44"/>
        <v>780F5013</v>
      </c>
      <c r="I481" t="str">
        <f t="shared" si="45"/>
        <v/>
      </c>
    </row>
    <row r="482" spans="1:9" x14ac:dyDescent="0.4">
      <c r="A482">
        <v>481</v>
      </c>
      <c r="B482" t="str">
        <f t="shared" si="43"/>
        <v>1E1</v>
      </c>
      <c r="C482" t="str">
        <f t="shared" si="46"/>
        <v>01E1</v>
      </c>
      <c r="D482" t="str">
        <f t="shared" si="47"/>
        <v>E1 01</v>
      </c>
      <c r="E482" t="str">
        <f t="shared" si="48"/>
        <v>E101</v>
      </c>
      <c r="F482" t="s">
        <v>485</v>
      </c>
      <c r="G482" t="s">
        <v>735</v>
      </c>
      <c r="H482" t="str">
        <f t="shared" si="44"/>
        <v/>
      </c>
      <c r="I482" t="str">
        <f t="shared" si="45"/>
        <v>010C4012E1005012</v>
      </c>
    </row>
    <row r="483" spans="1:9" x14ac:dyDescent="0.4">
      <c r="A483">
        <v>482</v>
      </c>
      <c r="B483" t="str">
        <f t="shared" si="43"/>
        <v>1E2</v>
      </c>
      <c r="C483" t="str">
        <f t="shared" si="46"/>
        <v>01E2</v>
      </c>
      <c r="D483" t="str">
        <f t="shared" si="47"/>
        <v>E2 01</v>
      </c>
      <c r="E483" t="str">
        <f t="shared" si="48"/>
        <v>E201</v>
      </c>
      <c r="F483" t="s">
        <v>486</v>
      </c>
      <c r="G483" t="s">
        <v>743</v>
      </c>
      <c r="H483" t="str">
        <f t="shared" si="44"/>
        <v/>
      </c>
      <c r="I483" t="str">
        <f t="shared" si="45"/>
        <v>010C4012E2005012</v>
      </c>
    </row>
    <row r="484" spans="1:9" x14ac:dyDescent="0.4">
      <c r="A484">
        <v>483</v>
      </c>
      <c r="B484" t="str">
        <f t="shared" si="43"/>
        <v>1E3</v>
      </c>
      <c r="C484" t="str">
        <f t="shared" si="46"/>
        <v>01E3</v>
      </c>
      <c r="D484" t="str">
        <f t="shared" si="47"/>
        <v>E3 01</v>
      </c>
      <c r="E484" t="str">
        <f t="shared" si="48"/>
        <v>E301</v>
      </c>
      <c r="F484" t="s">
        <v>487</v>
      </c>
      <c r="G484" t="s">
        <v>744</v>
      </c>
      <c r="H484" t="str">
        <f t="shared" si="44"/>
        <v/>
      </c>
      <c r="I484" t="str">
        <f t="shared" si="45"/>
        <v>010C4012E3005012</v>
      </c>
    </row>
    <row r="485" spans="1:9" x14ac:dyDescent="0.4">
      <c r="A485">
        <v>484</v>
      </c>
      <c r="B485" t="str">
        <f t="shared" si="43"/>
        <v>1E4</v>
      </c>
      <c r="C485" t="str">
        <f t="shared" si="46"/>
        <v>01E4</v>
      </c>
      <c r="D485" t="str">
        <f t="shared" si="47"/>
        <v>E4 01</v>
      </c>
      <c r="E485" t="str">
        <f t="shared" si="48"/>
        <v>E401</v>
      </c>
      <c r="F485" t="s">
        <v>488</v>
      </c>
      <c r="G485" t="s">
        <v>741</v>
      </c>
      <c r="H485" t="str">
        <f t="shared" si="44"/>
        <v>790F5013</v>
      </c>
      <c r="I485" t="str">
        <f t="shared" si="45"/>
        <v/>
      </c>
    </row>
    <row r="486" spans="1:9" x14ac:dyDescent="0.4">
      <c r="A486">
        <v>485</v>
      </c>
      <c r="B486" t="str">
        <f t="shared" si="43"/>
        <v>1E5</v>
      </c>
      <c r="C486" t="str">
        <f t="shared" si="46"/>
        <v>01E5</v>
      </c>
      <c r="D486" t="str">
        <f t="shared" si="47"/>
        <v>E5 01</v>
      </c>
      <c r="E486" t="str">
        <f t="shared" si="48"/>
        <v>E501</v>
      </c>
      <c r="F486" t="s">
        <v>489</v>
      </c>
      <c r="G486" t="s">
        <v>102</v>
      </c>
      <c r="H486" t="str">
        <f t="shared" si="44"/>
        <v/>
      </c>
      <c r="I486" t="str">
        <f t="shared" si="45"/>
        <v>010C4012E5005012</v>
      </c>
    </row>
    <row r="487" spans="1:9" x14ac:dyDescent="0.4">
      <c r="A487">
        <v>486</v>
      </c>
      <c r="B487" t="str">
        <f t="shared" si="43"/>
        <v>1E6</v>
      </c>
      <c r="C487" t="str">
        <f t="shared" si="46"/>
        <v>01E6</v>
      </c>
      <c r="D487" t="str">
        <f t="shared" si="47"/>
        <v>E6 01</v>
      </c>
      <c r="E487" t="str">
        <f t="shared" si="48"/>
        <v>E601</v>
      </c>
      <c r="F487" t="s">
        <v>490</v>
      </c>
      <c r="G487" t="s">
        <v>737</v>
      </c>
      <c r="H487" t="str">
        <f t="shared" si="44"/>
        <v/>
      </c>
      <c r="I487" t="str">
        <f t="shared" si="45"/>
        <v>010C4012E6005012</v>
      </c>
    </row>
    <row r="488" spans="1:9" x14ac:dyDescent="0.4">
      <c r="A488">
        <v>487</v>
      </c>
      <c r="B488" t="str">
        <f t="shared" si="43"/>
        <v>1E7</v>
      </c>
      <c r="C488" t="str">
        <f t="shared" si="46"/>
        <v>01E7</v>
      </c>
      <c r="D488" t="str">
        <f t="shared" si="47"/>
        <v>E7 01</v>
      </c>
      <c r="E488" t="str">
        <f t="shared" si="48"/>
        <v>E701</v>
      </c>
      <c r="F488" t="s">
        <v>491</v>
      </c>
      <c r="G488" t="s">
        <v>745</v>
      </c>
      <c r="H488" t="str">
        <f t="shared" si="44"/>
        <v/>
      </c>
      <c r="I488" t="str">
        <f t="shared" si="45"/>
        <v>010C4012E7005012</v>
      </c>
    </row>
    <row r="489" spans="1:9" x14ac:dyDescent="0.4">
      <c r="A489">
        <v>488</v>
      </c>
      <c r="B489" t="str">
        <f t="shared" si="43"/>
        <v>1E8</v>
      </c>
      <c r="C489" t="str">
        <f t="shared" si="46"/>
        <v>01E8</v>
      </c>
      <c r="D489" t="str">
        <f t="shared" si="47"/>
        <v>E8 01</v>
      </c>
      <c r="E489" t="str">
        <f t="shared" si="48"/>
        <v>E801</v>
      </c>
      <c r="F489" t="s">
        <v>492</v>
      </c>
      <c r="G489" t="s">
        <v>735</v>
      </c>
      <c r="H489" t="str">
        <f t="shared" si="44"/>
        <v>7A0F5013</v>
      </c>
      <c r="I489" t="str">
        <f t="shared" si="45"/>
        <v/>
      </c>
    </row>
    <row r="490" spans="1:9" x14ac:dyDescent="0.4">
      <c r="A490">
        <v>489</v>
      </c>
      <c r="B490" t="str">
        <f t="shared" si="43"/>
        <v>1E9</v>
      </c>
      <c r="C490" t="str">
        <f t="shared" si="46"/>
        <v>01E9</v>
      </c>
      <c r="D490" t="str">
        <f t="shared" si="47"/>
        <v>E9 01</v>
      </c>
      <c r="E490" t="str">
        <f t="shared" si="48"/>
        <v>E901</v>
      </c>
      <c r="F490" t="s">
        <v>493</v>
      </c>
      <c r="G490" t="s">
        <v>743</v>
      </c>
      <c r="H490" t="str">
        <f t="shared" si="44"/>
        <v/>
      </c>
      <c r="I490" t="str">
        <f t="shared" si="45"/>
        <v>010C4012E9005012</v>
      </c>
    </row>
    <row r="491" spans="1:9" x14ac:dyDescent="0.4">
      <c r="A491">
        <v>490</v>
      </c>
      <c r="B491" t="str">
        <f t="shared" si="43"/>
        <v>1EA</v>
      </c>
      <c r="C491" t="str">
        <f t="shared" si="46"/>
        <v>01EA</v>
      </c>
      <c r="D491" t="str">
        <f t="shared" si="47"/>
        <v>EA 01</v>
      </c>
      <c r="E491" t="str">
        <f t="shared" si="48"/>
        <v>EA01</v>
      </c>
      <c r="F491" t="s">
        <v>494</v>
      </c>
      <c r="G491" t="s">
        <v>733</v>
      </c>
      <c r="H491" t="str">
        <f t="shared" si="44"/>
        <v/>
      </c>
      <c r="I491" t="str">
        <f t="shared" si="45"/>
        <v>010C4012EA005012</v>
      </c>
    </row>
    <row r="492" spans="1:9" x14ac:dyDescent="0.4">
      <c r="A492">
        <v>491</v>
      </c>
      <c r="B492" t="str">
        <f t="shared" si="43"/>
        <v>1EB</v>
      </c>
      <c r="C492" t="str">
        <f t="shared" si="46"/>
        <v>01EB</v>
      </c>
      <c r="D492" t="str">
        <f t="shared" si="47"/>
        <v>EB 01</v>
      </c>
      <c r="E492" t="str">
        <f t="shared" si="48"/>
        <v>EB01</v>
      </c>
      <c r="F492" t="s">
        <v>495</v>
      </c>
      <c r="G492" t="s">
        <v>743</v>
      </c>
      <c r="H492" t="str">
        <f t="shared" si="44"/>
        <v/>
      </c>
      <c r="I492" t="str">
        <f t="shared" si="45"/>
        <v>010C4012EB005012</v>
      </c>
    </row>
    <row r="493" spans="1:9" x14ac:dyDescent="0.4">
      <c r="A493">
        <v>492</v>
      </c>
      <c r="B493" t="str">
        <f t="shared" si="43"/>
        <v>1EC</v>
      </c>
      <c r="C493" t="str">
        <f t="shared" si="46"/>
        <v>01EC</v>
      </c>
      <c r="D493" t="str">
        <f t="shared" si="47"/>
        <v>EC 01</v>
      </c>
      <c r="E493" t="str">
        <f t="shared" si="48"/>
        <v>EC01</v>
      </c>
      <c r="F493" t="s">
        <v>496</v>
      </c>
      <c r="G493" t="s">
        <v>740</v>
      </c>
      <c r="H493" t="str">
        <f t="shared" si="44"/>
        <v>7B0F5013</v>
      </c>
      <c r="I493" t="str">
        <f t="shared" si="45"/>
        <v/>
      </c>
    </row>
    <row r="494" spans="1:9" x14ac:dyDescent="0.4">
      <c r="A494">
        <v>493</v>
      </c>
      <c r="B494" t="str">
        <f t="shared" si="43"/>
        <v>1ED</v>
      </c>
      <c r="C494" t="str">
        <f t="shared" si="46"/>
        <v>01ED</v>
      </c>
      <c r="D494" t="str">
        <f t="shared" si="47"/>
        <v>ED 01</v>
      </c>
      <c r="E494" t="str">
        <f t="shared" si="48"/>
        <v>ED01</v>
      </c>
      <c r="F494" t="s">
        <v>497</v>
      </c>
      <c r="G494" t="s">
        <v>732</v>
      </c>
      <c r="H494" t="str">
        <f t="shared" si="44"/>
        <v/>
      </c>
      <c r="I494" t="str">
        <f t="shared" si="45"/>
        <v>010C4012ED005012</v>
      </c>
    </row>
    <row r="495" spans="1:9" x14ac:dyDescent="0.4">
      <c r="A495">
        <v>494</v>
      </c>
      <c r="B495" t="str">
        <f t="shared" si="43"/>
        <v>1EE</v>
      </c>
      <c r="C495" t="str">
        <f t="shared" si="46"/>
        <v>01EE</v>
      </c>
      <c r="D495" t="str">
        <f t="shared" si="47"/>
        <v>EE 01</v>
      </c>
      <c r="E495" t="str">
        <f t="shared" si="48"/>
        <v>EE01</v>
      </c>
      <c r="F495" t="s">
        <v>498</v>
      </c>
      <c r="G495" t="s">
        <v>732</v>
      </c>
      <c r="H495" t="str">
        <f t="shared" si="44"/>
        <v/>
      </c>
      <c r="I495" t="str">
        <f t="shared" si="45"/>
        <v>010C4012EE005012</v>
      </c>
    </row>
    <row r="496" spans="1:9" x14ac:dyDescent="0.4">
      <c r="A496">
        <v>495</v>
      </c>
      <c r="B496" t="str">
        <f t="shared" si="43"/>
        <v>1EF</v>
      </c>
      <c r="C496" t="str">
        <f t="shared" si="46"/>
        <v>01EF</v>
      </c>
      <c r="D496" t="str">
        <f t="shared" si="47"/>
        <v>EF 01</v>
      </c>
      <c r="E496" t="str">
        <f t="shared" si="48"/>
        <v>EF01</v>
      </c>
      <c r="F496" t="s">
        <v>499</v>
      </c>
      <c r="G496" t="s">
        <v>732</v>
      </c>
      <c r="H496" t="str">
        <f t="shared" si="44"/>
        <v/>
      </c>
      <c r="I496" t="str">
        <f t="shared" si="45"/>
        <v>010C4012EF005012</v>
      </c>
    </row>
    <row r="497" spans="1:9" x14ac:dyDescent="0.4">
      <c r="A497">
        <v>496</v>
      </c>
      <c r="B497" t="str">
        <f t="shared" si="43"/>
        <v>1F0</v>
      </c>
      <c r="C497" t="str">
        <f t="shared" si="46"/>
        <v>01F0</v>
      </c>
      <c r="D497" t="str">
        <f t="shared" si="47"/>
        <v>F0 01</v>
      </c>
      <c r="E497" t="str">
        <f t="shared" si="48"/>
        <v>F001</v>
      </c>
      <c r="F497" t="s">
        <v>500</v>
      </c>
      <c r="G497" t="s">
        <v>732</v>
      </c>
      <c r="H497" t="str">
        <f t="shared" si="44"/>
        <v>7C0F5013</v>
      </c>
      <c r="I497" t="str">
        <f t="shared" si="45"/>
        <v/>
      </c>
    </row>
    <row r="498" spans="1:9" x14ac:dyDescent="0.4">
      <c r="A498">
        <v>497</v>
      </c>
      <c r="B498" t="str">
        <f t="shared" si="43"/>
        <v>1F1</v>
      </c>
      <c r="C498" t="str">
        <f t="shared" si="46"/>
        <v>01F1</v>
      </c>
      <c r="D498" t="str">
        <f t="shared" si="47"/>
        <v>F1 01</v>
      </c>
      <c r="E498" t="str">
        <f t="shared" si="48"/>
        <v>F101</v>
      </c>
      <c r="F498" t="s">
        <v>501</v>
      </c>
      <c r="G498" t="s">
        <v>732</v>
      </c>
      <c r="H498" t="str">
        <f t="shared" si="44"/>
        <v/>
      </c>
      <c r="I498" t="str">
        <f t="shared" si="45"/>
        <v>010C4012F1005012</v>
      </c>
    </row>
    <row r="499" spans="1:9" x14ac:dyDescent="0.4">
      <c r="A499">
        <v>498</v>
      </c>
      <c r="B499" t="str">
        <f t="shared" si="43"/>
        <v>1F2</v>
      </c>
      <c r="C499" t="str">
        <f t="shared" si="46"/>
        <v>01F2</v>
      </c>
      <c r="D499" t="str">
        <f t="shared" si="47"/>
        <v>F2 01</v>
      </c>
      <c r="E499" t="str">
        <f t="shared" si="48"/>
        <v>F201</v>
      </c>
      <c r="F499" t="s">
        <v>502</v>
      </c>
      <c r="G499" t="s">
        <v>732</v>
      </c>
      <c r="H499" t="str">
        <f t="shared" si="44"/>
        <v/>
      </c>
      <c r="I499" t="str">
        <f t="shared" si="45"/>
        <v>010C4012F2005012</v>
      </c>
    </row>
    <row r="500" spans="1:9" x14ac:dyDescent="0.4">
      <c r="A500">
        <v>499</v>
      </c>
      <c r="B500" t="str">
        <f t="shared" si="43"/>
        <v>1F3</v>
      </c>
      <c r="C500" t="str">
        <f t="shared" si="46"/>
        <v>01F3</v>
      </c>
      <c r="D500" t="str">
        <f t="shared" si="47"/>
        <v>F3 01</v>
      </c>
      <c r="E500" t="str">
        <f t="shared" si="48"/>
        <v>F301</v>
      </c>
      <c r="F500" t="s">
        <v>503</v>
      </c>
      <c r="G500" t="s">
        <v>743</v>
      </c>
      <c r="H500" t="str">
        <f t="shared" si="44"/>
        <v/>
      </c>
      <c r="I500" t="str">
        <f t="shared" si="45"/>
        <v>010C4012F3005012</v>
      </c>
    </row>
    <row r="501" spans="1:9" x14ac:dyDescent="0.4">
      <c r="A501">
        <v>500</v>
      </c>
      <c r="B501" t="str">
        <f t="shared" si="43"/>
        <v>1F4</v>
      </c>
      <c r="C501" t="str">
        <f t="shared" si="46"/>
        <v>01F4</v>
      </c>
      <c r="D501" t="str">
        <f t="shared" si="47"/>
        <v>F4 01</v>
      </c>
      <c r="E501" t="str">
        <f t="shared" si="48"/>
        <v>F401</v>
      </c>
      <c r="F501" t="s">
        <v>504</v>
      </c>
      <c r="G501" t="s">
        <v>102</v>
      </c>
      <c r="H501" t="str">
        <f t="shared" si="44"/>
        <v>7D0F5013</v>
      </c>
      <c r="I501" t="str">
        <f t="shared" si="45"/>
        <v/>
      </c>
    </row>
    <row r="502" spans="1:9" x14ac:dyDescent="0.4">
      <c r="A502">
        <v>501</v>
      </c>
      <c r="B502" t="str">
        <f t="shared" si="43"/>
        <v>1F5</v>
      </c>
      <c r="C502" t="str">
        <f t="shared" si="46"/>
        <v>01F5</v>
      </c>
      <c r="D502" t="str">
        <f t="shared" si="47"/>
        <v>F5 01</v>
      </c>
      <c r="E502" t="str">
        <f t="shared" si="48"/>
        <v>F501</v>
      </c>
      <c r="F502" t="s">
        <v>505</v>
      </c>
      <c r="G502" t="s">
        <v>733</v>
      </c>
      <c r="H502" t="str">
        <f t="shared" si="44"/>
        <v/>
      </c>
      <c r="I502" t="str">
        <f t="shared" si="45"/>
        <v>010C4012F5005012</v>
      </c>
    </row>
    <row r="503" spans="1:9" x14ac:dyDescent="0.4">
      <c r="A503">
        <v>502</v>
      </c>
      <c r="B503" t="str">
        <f t="shared" si="43"/>
        <v>1F6</v>
      </c>
      <c r="C503" t="str">
        <f t="shared" si="46"/>
        <v>01F6</v>
      </c>
      <c r="D503" t="str">
        <f t="shared" si="47"/>
        <v>F6 01</v>
      </c>
      <c r="E503" t="str">
        <f t="shared" si="48"/>
        <v>F601</v>
      </c>
      <c r="F503" t="s">
        <v>506</v>
      </c>
      <c r="G503" t="s">
        <v>102</v>
      </c>
      <c r="H503" t="str">
        <f t="shared" si="44"/>
        <v/>
      </c>
      <c r="I503" t="str">
        <f t="shared" si="45"/>
        <v>010C4012F6005012</v>
      </c>
    </row>
    <row r="504" spans="1:9" x14ac:dyDescent="0.4">
      <c r="A504">
        <v>503</v>
      </c>
      <c r="B504" t="str">
        <f t="shared" si="43"/>
        <v>1F7</v>
      </c>
      <c r="C504" t="str">
        <f t="shared" si="46"/>
        <v>01F7</v>
      </c>
      <c r="D504" t="str">
        <f t="shared" si="47"/>
        <v>F7 01</v>
      </c>
      <c r="E504" t="str">
        <f t="shared" si="48"/>
        <v>F701</v>
      </c>
      <c r="F504" t="s">
        <v>507</v>
      </c>
      <c r="G504" t="s">
        <v>745</v>
      </c>
      <c r="H504" t="str">
        <f t="shared" si="44"/>
        <v/>
      </c>
      <c r="I504" t="str">
        <f t="shared" si="45"/>
        <v>010C4012F7005012</v>
      </c>
    </row>
    <row r="505" spans="1:9" x14ac:dyDescent="0.4">
      <c r="A505">
        <v>504</v>
      </c>
      <c r="B505" t="str">
        <f t="shared" si="43"/>
        <v>1F8</v>
      </c>
      <c r="C505" t="str">
        <f t="shared" si="46"/>
        <v>01F8</v>
      </c>
      <c r="D505" t="str">
        <f t="shared" si="47"/>
        <v>F8 01</v>
      </c>
      <c r="E505" t="str">
        <f t="shared" si="48"/>
        <v>F801</v>
      </c>
      <c r="F505" t="s">
        <v>508</v>
      </c>
      <c r="G505" t="s">
        <v>732</v>
      </c>
      <c r="H505" t="str">
        <f t="shared" si="44"/>
        <v>7E0F5013</v>
      </c>
      <c r="I505" t="str">
        <f t="shared" si="45"/>
        <v/>
      </c>
    </row>
    <row r="506" spans="1:9" x14ac:dyDescent="0.4">
      <c r="A506">
        <v>505</v>
      </c>
      <c r="B506" t="str">
        <f t="shared" si="43"/>
        <v>1F9</v>
      </c>
      <c r="C506" t="str">
        <f t="shared" si="46"/>
        <v>01F9</v>
      </c>
      <c r="D506" t="str">
        <f t="shared" si="47"/>
        <v>F9 01</v>
      </c>
      <c r="E506" t="str">
        <f t="shared" si="48"/>
        <v>F901</v>
      </c>
      <c r="F506" t="s">
        <v>509</v>
      </c>
      <c r="G506" t="s">
        <v>102</v>
      </c>
      <c r="H506" t="str">
        <f t="shared" si="44"/>
        <v/>
      </c>
      <c r="I506" t="str">
        <f t="shared" si="45"/>
        <v>010C4012F9005012</v>
      </c>
    </row>
    <row r="507" spans="1:9" x14ac:dyDescent="0.4">
      <c r="A507">
        <v>506</v>
      </c>
      <c r="B507" t="str">
        <f t="shared" si="43"/>
        <v>1FA</v>
      </c>
      <c r="C507" t="str">
        <f t="shared" si="46"/>
        <v>01FA</v>
      </c>
      <c r="D507" t="str">
        <f t="shared" si="47"/>
        <v>FA 01</v>
      </c>
      <c r="E507" t="str">
        <f t="shared" si="48"/>
        <v>FA01</v>
      </c>
      <c r="F507" t="s">
        <v>6</v>
      </c>
      <c r="G507" t="s">
        <v>748</v>
      </c>
      <c r="H507" t="str">
        <f t="shared" si="44"/>
        <v/>
      </c>
      <c r="I507" t="str">
        <f t="shared" si="45"/>
        <v>010C4012FA005012</v>
      </c>
    </row>
    <row r="508" spans="1:9" x14ac:dyDescent="0.4">
      <c r="A508">
        <v>507</v>
      </c>
      <c r="B508" t="str">
        <f t="shared" si="43"/>
        <v>1FB</v>
      </c>
      <c r="C508" t="str">
        <f t="shared" si="46"/>
        <v>01FB</v>
      </c>
      <c r="D508" t="str">
        <f t="shared" si="47"/>
        <v>FB 01</v>
      </c>
      <c r="E508" t="str">
        <f t="shared" si="48"/>
        <v>FB01</v>
      </c>
      <c r="F508" t="s">
        <v>510</v>
      </c>
      <c r="G508" t="s">
        <v>738</v>
      </c>
      <c r="H508" t="str">
        <f t="shared" si="44"/>
        <v/>
      </c>
      <c r="I508" t="str">
        <f t="shared" si="45"/>
        <v>010C4012FB005012</v>
      </c>
    </row>
    <row r="509" spans="1:9" x14ac:dyDescent="0.4">
      <c r="A509">
        <v>508</v>
      </c>
      <c r="B509" t="str">
        <f t="shared" si="43"/>
        <v>1FC</v>
      </c>
      <c r="C509" t="str">
        <f t="shared" si="46"/>
        <v>01FC</v>
      </c>
      <c r="D509" t="str">
        <f t="shared" si="47"/>
        <v>FC 01</v>
      </c>
      <c r="E509" t="str">
        <f t="shared" si="48"/>
        <v>FC01</v>
      </c>
      <c r="F509" t="s">
        <v>511</v>
      </c>
      <c r="G509" t="s">
        <v>741</v>
      </c>
      <c r="H509" t="str">
        <f t="shared" si="44"/>
        <v>7F0F5013</v>
      </c>
      <c r="I509" t="str">
        <f t="shared" si="45"/>
        <v/>
      </c>
    </row>
    <row r="510" spans="1:9" x14ac:dyDescent="0.4">
      <c r="A510">
        <v>509</v>
      </c>
      <c r="B510" t="str">
        <f t="shared" si="43"/>
        <v>1FD</v>
      </c>
      <c r="C510" t="str">
        <f t="shared" si="46"/>
        <v>01FD</v>
      </c>
      <c r="D510" t="str">
        <f t="shared" si="47"/>
        <v>FD 01</v>
      </c>
      <c r="E510" t="str">
        <f t="shared" si="48"/>
        <v>FD01</v>
      </c>
      <c r="F510" t="s">
        <v>512</v>
      </c>
      <c r="G510" t="s">
        <v>733</v>
      </c>
      <c r="H510" t="str">
        <f t="shared" si="44"/>
        <v/>
      </c>
      <c r="I510" t="str">
        <f t="shared" si="45"/>
        <v>010C4012FD005012</v>
      </c>
    </row>
    <row r="511" spans="1:9" x14ac:dyDescent="0.4">
      <c r="A511">
        <v>510</v>
      </c>
      <c r="B511" t="str">
        <f t="shared" si="43"/>
        <v>1FE</v>
      </c>
      <c r="C511" t="str">
        <f t="shared" si="46"/>
        <v>01FE</v>
      </c>
      <c r="D511" t="str">
        <f t="shared" si="47"/>
        <v>FE 01</v>
      </c>
      <c r="E511" t="str">
        <f t="shared" si="48"/>
        <v>FE01</v>
      </c>
      <c r="F511" t="s">
        <v>513</v>
      </c>
      <c r="G511" t="s">
        <v>735</v>
      </c>
      <c r="H511" t="str">
        <f t="shared" si="44"/>
        <v/>
      </c>
      <c r="I511" t="str">
        <f t="shared" si="45"/>
        <v>010C4012FE005012</v>
      </c>
    </row>
    <row r="512" spans="1:9" x14ac:dyDescent="0.4">
      <c r="A512">
        <v>511</v>
      </c>
      <c r="B512" t="str">
        <f t="shared" si="43"/>
        <v>1FF</v>
      </c>
      <c r="C512" t="str">
        <f t="shared" si="46"/>
        <v>01FF</v>
      </c>
      <c r="D512" t="str">
        <f t="shared" si="47"/>
        <v>FF 01</v>
      </c>
      <c r="E512" t="str">
        <f t="shared" si="48"/>
        <v>FF01</v>
      </c>
      <c r="F512" t="s">
        <v>514</v>
      </c>
      <c r="G512" t="s">
        <v>740</v>
      </c>
      <c r="H512" t="str">
        <f t="shared" si="44"/>
        <v/>
      </c>
      <c r="I512" t="str">
        <f t="shared" si="45"/>
        <v>010C4012FF005012</v>
      </c>
    </row>
    <row r="513" spans="1:10" x14ac:dyDescent="0.4">
      <c r="A513">
        <v>512</v>
      </c>
      <c r="B513" t="str">
        <f t="shared" si="43"/>
        <v>200</v>
      </c>
      <c r="C513" t="str">
        <f t="shared" si="46"/>
        <v>0200</v>
      </c>
      <c r="D513" t="str">
        <f t="shared" si="47"/>
        <v>00 02</v>
      </c>
      <c r="E513" t="str">
        <f t="shared" si="48"/>
        <v>0002</v>
      </c>
      <c r="F513" t="s">
        <v>515</v>
      </c>
      <c r="G513" t="s">
        <v>738</v>
      </c>
      <c r="H513" t="str">
        <f t="shared" si="44"/>
        <v>800F5013</v>
      </c>
      <c r="I513" t="str">
        <f t="shared" si="45"/>
        <v/>
      </c>
    </row>
    <row r="514" spans="1:10" x14ac:dyDescent="0.4">
      <c r="A514">
        <v>513</v>
      </c>
      <c r="B514" t="str">
        <f t="shared" ref="B514:B577" si="49">_xlfn.LET(_xlpm.hex,DEC2HEX(A514),IF(LEN(_xlpm.hex)=1,"0"&amp;_xlpm.hex,_xlpm.hex))</f>
        <v>201</v>
      </c>
      <c r="C514" t="str">
        <f t="shared" si="46"/>
        <v>0201</v>
      </c>
      <c r="D514" t="str">
        <f t="shared" si="47"/>
        <v>01 02</v>
      </c>
      <c r="E514" t="str">
        <f t="shared" si="48"/>
        <v>0102</v>
      </c>
      <c r="F514" t="s">
        <v>516</v>
      </c>
      <c r="G514" t="s">
        <v>732</v>
      </c>
      <c r="H514" t="str">
        <f t="shared" ref="H514:H577" si="50">IF(A514&lt;256,TEXT(B514,"00")&amp;"005013",IF(MOD(A514,4)=0,DEC2HEX(_xlfn.BITRSHIFT(A514,2))&amp;"0F5013",""))</f>
        <v/>
      </c>
      <c r="I514" t="str">
        <f t="shared" ref="I514:I577" si="51">IF(AND(A514&gt;255,MOD(A514,4)&lt;&gt;0),_xlfn.CONCAT("0",LEFT(B514,1),"0C4012",RIGHT(B514,2),"005012"),"")</f>
        <v>020C401201005012</v>
      </c>
    </row>
    <row r="515" spans="1:10" x14ac:dyDescent="0.4">
      <c r="A515">
        <v>514</v>
      </c>
      <c r="B515" t="str">
        <f t="shared" si="49"/>
        <v>202</v>
      </c>
      <c r="C515" t="str">
        <f t="shared" ref="C515:C578" si="52">DEC2HEX(A515,4)</f>
        <v>0202</v>
      </c>
      <c r="D515" t="str">
        <f t="shared" ref="D515:D578" si="53">RIGHT(C515,2)&amp;" "&amp;LEFT(C515,2)</f>
        <v>02 02</v>
      </c>
      <c r="E515" t="str">
        <f t="shared" ref="E515:E578" si="54">LEFT(D515,2)&amp;RIGHT(D515,2)</f>
        <v>0202</v>
      </c>
      <c r="F515" t="s">
        <v>517</v>
      </c>
      <c r="G515" t="s">
        <v>732</v>
      </c>
      <c r="H515" t="str">
        <f t="shared" si="50"/>
        <v/>
      </c>
      <c r="I515" t="str">
        <f t="shared" si="51"/>
        <v>020C401202005012</v>
      </c>
    </row>
    <row r="516" spans="1:10" x14ac:dyDescent="0.4">
      <c r="A516">
        <v>515</v>
      </c>
      <c r="B516" t="str">
        <f t="shared" si="49"/>
        <v>203</v>
      </c>
      <c r="C516" t="str">
        <f t="shared" si="52"/>
        <v>0203</v>
      </c>
      <c r="D516" t="str">
        <f t="shared" si="53"/>
        <v>03 02</v>
      </c>
      <c r="E516" t="str">
        <f t="shared" si="54"/>
        <v>0302</v>
      </c>
      <c r="F516" t="s">
        <v>518</v>
      </c>
      <c r="G516" t="s">
        <v>733</v>
      </c>
      <c r="H516" t="str">
        <f t="shared" si="50"/>
        <v/>
      </c>
      <c r="I516" t="str">
        <f t="shared" si="51"/>
        <v>020C401203005012</v>
      </c>
    </row>
    <row r="517" spans="1:10" x14ac:dyDescent="0.4">
      <c r="A517">
        <v>516</v>
      </c>
      <c r="B517" t="str">
        <f t="shared" si="49"/>
        <v>204</v>
      </c>
      <c r="C517" t="str">
        <f t="shared" si="52"/>
        <v>0204</v>
      </c>
      <c r="D517" t="str">
        <f t="shared" si="53"/>
        <v>04 02</v>
      </c>
      <c r="E517" t="str">
        <f t="shared" si="54"/>
        <v>0402</v>
      </c>
      <c r="F517" t="s">
        <v>776</v>
      </c>
      <c r="G517" t="s">
        <v>102</v>
      </c>
      <c r="H517" t="str">
        <f t="shared" si="50"/>
        <v>810F5013</v>
      </c>
      <c r="I517" t="str">
        <f t="shared" si="51"/>
        <v/>
      </c>
      <c r="J517">
        <v>1</v>
      </c>
    </row>
    <row r="518" spans="1:10" x14ac:dyDescent="0.4">
      <c r="A518">
        <v>517</v>
      </c>
      <c r="B518" t="str">
        <f t="shared" si="49"/>
        <v>205</v>
      </c>
      <c r="C518" t="str">
        <f t="shared" si="52"/>
        <v>0205</v>
      </c>
      <c r="D518" t="str">
        <f t="shared" si="53"/>
        <v>05 02</v>
      </c>
      <c r="E518" t="str">
        <f t="shared" si="54"/>
        <v>0502</v>
      </c>
      <c r="F518" t="s">
        <v>519</v>
      </c>
      <c r="G518" t="s">
        <v>735</v>
      </c>
      <c r="H518" t="str">
        <f t="shared" si="50"/>
        <v/>
      </c>
      <c r="I518" t="str">
        <f t="shared" si="51"/>
        <v>020C401205005012</v>
      </c>
    </row>
    <row r="519" spans="1:10" x14ac:dyDescent="0.4">
      <c r="A519">
        <v>518</v>
      </c>
      <c r="B519" t="str">
        <f t="shared" si="49"/>
        <v>206</v>
      </c>
      <c r="C519" t="str">
        <f t="shared" si="52"/>
        <v>0206</v>
      </c>
      <c r="D519" t="str">
        <f t="shared" si="53"/>
        <v>06 02</v>
      </c>
      <c r="E519" t="str">
        <f t="shared" si="54"/>
        <v>0602</v>
      </c>
      <c r="F519" t="s">
        <v>520</v>
      </c>
      <c r="G519" t="s">
        <v>745</v>
      </c>
      <c r="H519" t="str">
        <f t="shared" si="50"/>
        <v/>
      </c>
      <c r="I519" t="str">
        <f t="shared" si="51"/>
        <v>020C401206005012</v>
      </c>
    </row>
    <row r="520" spans="1:10" x14ac:dyDescent="0.4">
      <c r="A520">
        <v>519</v>
      </c>
      <c r="B520" t="str">
        <f t="shared" si="49"/>
        <v>207</v>
      </c>
      <c r="C520" t="str">
        <f t="shared" si="52"/>
        <v>0207</v>
      </c>
      <c r="D520" t="str">
        <f t="shared" si="53"/>
        <v>07 02</v>
      </c>
      <c r="E520" t="str">
        <f t="shared" si="54"/>
        <v>0702</v>
      </c>
      <c r="F520" t="s">
        <v>521</v>
      </c>
      <c r="G520" t="s">
        <v>735</v>
      </c>
      <c r="H520" t="str">
        <f t="shared" si="50"/>
        <v/>
      </c>
      <c r="I520" t="str">
        <f t="shared" si="51"/>
        <v>020C401207005012</v>
      </c>
    </row>
    <row r="521" spans="1:10" x14ac:dyDescent="0.4">
      <c r="A521">
        <v>520</v>
      </c>
      <c r="B521" t="str">
        <f t="shared" si="49"/>
        <v>208</v>
      </c>
      <c r="C521" t="str">
        <f t="shared" si="52"/>
        <v>0208</v>
      </c>
      <c r="D521" t="str">
        <f t="shared" si="53"/>
        <v>08 02</v>
      </c>
      <c r="E521" t="str">
        <f t="shared" si="54"/>
        <v>0802</v>
      </c>
      <c r="F521" t="s">
        <v>522</v>
      </c>
      <c r="G521" t="s">
        <v>739</v>
      </c>
      <c r="H521" t="str">
        <f t="shared" si="50"/>
        <v>820F5013</v>
      </c>
      <c r="I521" t="str">
        <f t="shared" si="51"/>
        <v/>
      </c>
    </row>
    <row r="522" spans="1:10" x14ac:dyDescent="0.4">
      <c r="A522">
        <v>521</v>
      </c>
      <c r="B522" t="str">
        <f t="shared" si="49"/>
        <v>209</v>
      </c>
      <c r="C522" t="str">
        <f t="shared" si="52"/>
        <v>0209</v>
      </c>
      <c r="D522" t="str">
        <f t="shared" si="53"/>
        <v>09 02</v>
      </c>
      <c r="E522" t="str">
        <f t="shared" si="54"/>
        <v>0902</v>
      </c>
      <c r="F522" t="s">
        <v>523</v>
      </c>
      <c r="G522" t="s">
        <v>737</v>
      </c>
      <c r="H522" t="str">
        <f t="shared" si="50"/>
        <v/>
      </c>
      <c r="I522" t="str">
        <f t="shared" si="51"/>
        <v>020C401209005012</v>
      </c>
    </row>
    <row r="523" spans="1:10" x14ac:dyDescent="0.4">
      <c r="A523">
        <v>522</v>
      </c>
      <c r="B523" t="str">
        <f t="shared" si="49"/>
        <v>20A</v>
      </c>
      <c r="C523" t="str">
        <f t="shared" si="52"/>
        <v>020A</v>
      </c>
      <c r="D523" t="str">
        <f t="shared" si="53"/>
        <v>0A 02</v>
      </c>
      <c r="E523" t="str">
        <f t="shared" si="54"/>
        <v>0A02</v>
      </c>
      <c r="F523" t="s">
        <v>524</v>
      </c>
      <c r="G523" t="s">
        <v>744</v>
      </c>
      <c r="H523" t="str">
        <f t="shared" si="50"/>
        <v/>
      </c>
      <c r="I523" t="str">
        <f t="shared" si="51"/>
        <v>020C40120A005012</v>
      </c>
    </row>
    <row r="524" spans="1:10" x14ac:dyDescent="0.4">
      <c r="A524">
        <v>523</v>
      </c>
      <c r="B524" t="str">
        <f t="shared" si="49"/>
        <v>20B</v>
      </c>
      <c r="C524" t="str">
        <f t="shared" si="52"/>
        <v>020B</v>
      </c>
      <c r="D524" t="str">
        <f t="shared" si="53"/>
        <v>0B 02</v>
      </c>
      <c r="E524" t="str">
        <f t="shared" si="54"/>
        <v>0B02</v>
      </c>
      <c r="F524" t="s">
        <v>525</v>
      </c>
      <c r="G524" t="s">
        <v>742</v>
      </c>
      <c r="H524" t="str">
        <f t="shared" si="50"/>
        <v/>
      </c>
      <c r="I524" t="str">
        <f t="shared" si="51"/>
        <v>020C40120B005012</v>
      </c>
    </row>
    <row r="525" spans="1:10" x14ac:dyDescent="0.4">
      <c r="A525">
        <v>524</v>
      </c>
      <c r="B525" t="str">
        <f t="shared" si="49"/>
        <v>20C</v>
      </c>
      <c r="C525" t="str">
        <f t="shared" si="52"/>
        <v>020C</v>
      </c>
      <c r="D525" t="str">
        <f t="shared" si="53"/>
        <v>0C 02</v>
      </c>
      <c r="E525" t="str">
        <f t="shared" si="54"/>
        <v>0C02</v>
      </c>
      <c r="F525" t="s">
        <v>526</v>
      </c>
      <c r="G525" t="s">
        <v>736</v>
      </c>
      <c r="H525" t="str">
        <f t="shared" si="50"/>
        <v>830F5013</v>
      </c>
      <c r="I525" t="str">
        <f t="shared" si="51"/>
        <v/>
      </c>
    </row>
    <row r="526" spans="1:10" x14ac:dyDescent="0.4">
      <c r="A526">
        <v>525</v>
      </c>
      <c r="B526" t="str">
        <f t="shared" si="49"/>
        <v>20D</v>
      </c>
      <c r="C526" t="str">
        <f t="shared" si="52"/>
        <v>020D</v>
      </c>
      <c r="D526" t="str">
        <f t="shared" si="53"/>
        <v>0D 02</v>
      </c>
      <c r="E526" t="str">
        <f t="shared" si="54"/>
        <v>0D02</v>
      </c>
      <c r="F526" t="s">
        <v>527</v>
      </c>
      <c r="G526" t="s">
        <v>747</v>
      </c>
      <c r="H526" t="str">
        <f t="shared" si="50"/>
        <v/>
      </c>
      <c r="I526" t="str">
        <f t="shared" si="51"/>
        <v>020C40120D005012</v>
      </c>
    </row>
    <row r="527" spans="1:10" x14ac:dyDescent="0.4">
      <c r="A527">
        <v>526</v>
      </c>
      <c r="B527" t="str">
        <f t="shared" si="49"/>
        <v>20E</v>
      </c>
      <c r="C527" t="str">
        <f t="shared" si="52"/>
        <v>020E</v>
      </c>
      <c r="D527" t="str">
        <f t="shared" si="53"/>
        <v>0E 02</v>
      </c>
      <c r="E527" t="str">
        <f t="shared" si="54"/>
        <v>0E02</v>
      </c>
      <c r="F527" t="s">
        <v>528</v>
      </c>
      <c r="G527" t="s">
        <v>732</v>
      </c>
      <c r="H527" t="str">
        <f t="shared" si="50"/>
        <v/>
      </c>
      <c r="I527" t="str">
        <f t="shared" si="51"/>
        <v>020C40120E005012</v>
      </c>
    </row>
    <row r="528" spans="1:10" x14ac:dyDescent="0.4">
      <c r="A528">
        <v>527</v>
      </c>
      <c r="B528" t="str">
        <f t="shared" si="49"/>
        <v>20F</v>
      </c>
      <c r="C528" t="str">
        <f t="shared" si="52"/>
        <v>020F</v>
      </c>
      <c r="D528" t="str">
        <f t="shared" si="53"/>
        <v>0F 02</v>
      </c>
      <c r="E528" t="str">
        <f t="shared" si="54"/>
        <v>0F02</v>
      </c>
      <c r="F528" t="s">
        <v>529</v>
      </c>
      <c r="G528" t="s">
        <v>737</v>
      </c>
      <c r="H528" t="str">
        <f t="shared" si="50"/>
        <v/>
      </c>
      <c r="I528" t="str">
        <f t="shared" si="51"/>
        <v>020C40120F005012</v>
      </c>
    </row>
    <row r="529" spans="1:9" x14ac:dyDescent="0.4">
      <c r="A529">
        <v>528</v>
      </c>
      <c r="B529" t="str">
        <f t="shared" si="49"/>
        <v>210</v>
      </c>
      <c r="C529" t="str">
        <f t="shared" si="52"/>
        <v>0210</v>
      </c>
      <c r="D529" t="str">
        <f t="shared" si="53"/>
        <v>10 02</v>
      </c>
      <c r="E529" t="str">
        <f t="shared" si="54"/>
        <v>1002</v>
      </c>
      <c r="F529" t="s">
        <v>530</v>
      </c>
      <c r="G529" t="s">
        <v>737</v>
      </c>
      <c r="H529" t="str">
        <f t="shared" si="50"/>
        <v>840F5013</v>
      </c>
      <c r="I529" t="str">
        <f t="shared" si="51"/>
        <v/>
      </c>
    </row>
    <row r="530" spans="1:9" x14ac:dyDescent="0.4">
      <c r="A530">
        <v>529</v>
      </c>
      <c r="B530" t="str">
        <f t="shared" si="49"/>
        <v>211</v>
      </c>
      <c r="C530" t="str">
        <f t="shared" si="52"/>
        <v>0211</v>
      </c>
      <c r="D530" t="str">
        <f t="shared" si="53"/>
        <v>11 02</v>
      </c>
      <c r="E530" t="str">
        <f t="shared" si="54"/>
        <v>1102</v>
      </c>
      <c r="F530" t="s">
        <v>531</v>
      </c>
      <c r="G530" t="s">
        <v>742</v>
      </c>
      <c r="H530" t="str">
        <f t="shared" si="50"/>
        <v/>
      </c>
      <c r="I530" t="str">
        <f t="shared" si="51"/>
        <v>020C401211005012</v>
      </c>
    </row>
    <row r="531" spans="1:9" x14ac:dyDescent="0.4">
      <c r="A531">
        <v>530</v>
      </c>
      <c r="B531" t="str">
        <f t="shared" si="49"/>
        <v>212</v>
      </c>
      <c r="C531" t="str">
        <f t="shared" si="52"/>
        <v>0212</v>
      </c>
      <c r="D531" t="str">
        <f t="shared" si="53"/>
        <v>12 02</v>
      </c>
      <c r="E531" t="str">
        <f t="shared" si="54"/>
        <v>1202</v>
      </c>
      <c r="F531" t="s">
        <v>532</v>
      </c>
      <c r="G531" t="s">
        <v>747</v>
      </c>
      <c r="H531" t="str">
        <f t="shared" si="50"/>
        <v/>
      </c>
      <c r="I531" t="str">
        <f t="shared" si="51"/>
        <v>020C401212005012</v>
      </c>
    </row>
    <row r="532" spans="1:9" x14ac:dyDescent="0.4">
      <c r="A532">
        <v>531</v>
      </c>
      <c r="B532" t="str">
        <f t="shared" si="49"/>
        <v>213</v>
      </c>
      <c r="C532" t="str">
        <f t="shared" si="52"/>
        <v>0213</v>
      </c>
      <c r="D532" t="str">
        <f t="shared" si="53"/>
        <v>13 02</v>
      </c>
      <c r="E532" t="str">
        <f t="shared" si="54"/>
        <v>1302</v>
      </c>
      <c r="F532" t="s">
        <v>533</v>
      </c>
      <c r="G532" t="s">
        <v>102</v>
      </c>
      <c r="H532" t="str">
        <f t="shared" si="50"/>
        <v/>
      </c>
      <c r="I532" t="str">
        <f t="shared" si="51"/>
        <v>020C401213005012</v>
      </c>
    </row>
    <row r="533" spans="1:9" x14ac:dyDescent="0.4">
      <c r="A533">
        <v>532</v>
      </c>
      <c r="B533" t="str">
        <f t="shared" si="49"/>
        <v>214</v>
      </c>
      <c r="C533" t="str">
        <f t="shared" si="52"/>
        <v>0214</v>
      </c>
      <c r="D533" t="str">
        <f t="shared" si="53"/>
        <v>14 02</v>
      </c>
      <c r="E533" t="str">
        <f t="shared" si="54"/>
        <v>1402</v>
      </c>
      <c r="F533" t="s">
        <v>534</v>
      </c>
      <c r="G533" t="s">
        <v>739</v>
      </c>
      <c r="H533" t="str">
        <f t="shared" si="50"/>
        <v>850F5013</v>
      </c>
      <c r="I533" t="str">
        <f t="shared" si="51"/>
        <v/>
      </c>
    </row>
    <row r="534" spans="1:9" x14ac:dyDescent="0.4">
      <c r="A534">
        <v>533</v>
      </c>
      <c r="B534" t="str">
        <f t="shared" si="49"/>
        <v>215</v>
      </c>
      <c r="C534" t="str">
        <f t="shared" si="52"/>
        <v>0215</v>
      </c>
      <c r="D534" t="str">
        <f t="shared" si="53"/>
        <v>15 02</v>
      </c>
      <c r="E534" t="str">
        <f t="shared" si="54"/>
        <v>1502</v>
      </c>
      <c r="F534" t="s">
        <v>535</v>
      </c>
      <c r="G534" t="s">
        <v>733</v>
      </c>
      <c r="H534" t="str">
        <f t="shared" si="50"/>
        <v/>
      </c>
      <c r="I534" t="str">
        <f t="shared" si="51"/>
        <v>020C401215005012</v>
      </c>
    </row>
    <row r="535" spans="1:9" x14ac:dyDescent="0.4">
      <c r="A535">
        <v>534</v>
      </c>
      <c r="B535" t="str">
        <f t="shared" si="49"/>
        <v>216</v>
      </c>
      <c r="C535" t="str">
        <f t="shared" si="52"/>
        <v>0216</v>
      </c>
      <c r="D535" t="str">
        <f t="shared" si="53"/>
        <v>16 02</v>
      </c>
      <c r="E535" t="str">
        <f t="shared" si="54"/>
        <v>1602</v>
      </c>
      <c r="F535" t="s">
        <v>536</v>
      </c>
      <c r="G535" t="s">
        <v>745</v>
      </c>
      <c r="H535" t="str">
        <f t="shared" si="50"/>
        <v/>
      </c>
      <c r="I535" t="str">
        <f t="shared" si="51"/>
        <v>020C401216005012</v>
      </c>
    </row>
    <row r="536" spans="1:9" x14ac:dyDescent="0.4">
      <c r="A536">
        <v>535</v>
      </c>
      <c r="B536" t="str">
        <f t="shared" si="49"/>
        <v>217</v>
      </c>
      <c r="C536" t="str">
        <f t="shared" si="52"/>
        <v>0217</v>
      </c>
      <c r="D536" t="str">
        <f t="shared" si="53"/>
        <v>17 02</v>
      </c>
      <c r="E536" t="str">
        <f t="shared" si="54"/>
        <v>1702</v>
      </c>
      <c r="F536" t="s">
        <v>537</v>
      </c>
      <c r="G536" t="s">
        <v>735</v>
      </c>
      <c r="H536" t="str">
        <f t="shared" si="50"/>
        <v/>
      </c>
      <c r="I536" t="str">
        <f t="shared" si="51"/>
        <v>020C401217005012</v>
      </c>
    </row>
    <row r="537" spans="1:9" x14ac:dyDescent="0.4">
      <c r="A537">
        <v>536</v>
      </c>
      <c r="B537" t="str">
        <f t="shared" si="49"/>
        <v>218</v>
      </c>
      <c r="C537" t="str">
        <f t="shared" si="52"/>
        <v>0218</v>
      </c>
      <c r="D537" t="str">
        <f t="shared" si="53"/>
        <v>18 02</v>
      </c>
      <c r="E537" t="str">
        <f t="shared" si="54"/>
        <v>1802</v>
      </c>
      <c r="F537" t="s">
        <v>538</v>
      </c>
      <c r="G537" t="s">
        <v>739</v>
      </c>
      <c r="H537" t="str">
        <f t="shared" si="50"/>
        <v>860F5013</v>
      </c>
      <c r="I537" t="str">
        <f t="shared" si="51"/>
        <v/>
      </c>
    </row>
    <row r="538" spans="1:9" x14ac:dyDescent="0.4">
      <c r="A538">
        <v>537</v>
      </c>
      <c r="B538" t="str">
        <f t="shared" si="49"/>
        <v>219</v>
      </c>
      <c r="C538" t="str">
        <f t="shared" si="52"/>
        <v>0219</v>
      </c>
      <c r="D538" t="str">
        <f t="shared" si="53"/>
        <v>19 02</v>
      </c>
      <c r="E538" t="str">
        <f t="shared" si="54"/>
        <v>1902</v>
      </c>
      <c r="F538" t="s">
        <v>539</v>
      </c>
      <c r="G538" t="s">
        <v>744</v>
      </c>
      <c r="H538" t="str">
        <f t="shared" si="50"/>
        <v/>
      </c>
      <c r="I538" t="str">
        <f t="shared" si="51"/>
        <v>020C401219005012</v>
      </c>
    </row>
    <row r="539" spans="1:9" x14ac:dyDescent="0.4">
      <c r="A539">
        <v>538</v>
      </c>
      <c r="B539" t="str">
        <f t="shared" si="49"/>
        <v>21A</v>
      </c>
      <c r="C539" t="str">
        <f t="shared" si="52"/>
        <v>021A</v>
      </c>
      <c r="D539" t="str">
        <f t="shared" si="53"/>
        <v>1A 02</v>
      </c>
      <c r="E539" t="str">
        <f t="shared" si="54"/>
        <v>1A02</v>
      </c>
      <c r="F539" t="s">
        <v>540</v>
      </c>
      <c r="G539" t="s">
        <v>739</v>
      </c>
      <c r="H539" t="str">
        <f t="shared" si="50"/>
        <v/>
      </c>
      <c r="I539" t="str">
        <f t="shared" si="51"/>
        <v>020C40121A005012</v>
      </c>
    </row>
    <row r="540" spans="1:9" x14ac:dyDescent="0.4">
      <c r="A540">
        <v>539</v>
      </c>
      <c r="B540" t="str">
        <f t="shared" si="49"/>
        <v>21B</v>
      </c>
      <c r="C540" t="str">
        <f t="shared" si="52"/>
        <v>021B</v>
      </c>
      <c r="D540" t="str">
        <f t="shared" si="53"/>
        <v>1B 02</v>
      </c>
      <c r="E540" t="str">
        <f t="shared" si="54"/>
        <v>1B02</v>
      </c>
      <c r="F540" t="s">
        <v>541</v>
      </c>
      <c r="G540" t="s">
        <v>740</v>
      </c>
      <c r="H540" t="str">
        <f t="shared" si="50"/>
        <v/>
      </c>
      <c r="I540" t="str">
        <f t="shared" si="51"/>
        <v>020C40121B005012</v>
      </c>
    </row>
    <row r="541" spans="1:9" x14ac:dyDescent="0.4">
      <c r="A541">
        <v>540</v>
      </c>
      <c r="B541" t="str">
        <f t="shared" si="49"/>
        <v>21C</v>
      </c>
      <c r="C541" t="str">
        <f t="shared" si="52"/>
        <v>021C</v>
      </c>
      <c r="D541" t="str">
        <f t="shared" si="53"/>
        <v>1C 02</v>
      </c>
      <c r="E541" t="str">
        <f t="shared" si="54"/>
        <v>1C02</v>
      </c>
      <c r="F541" t="s">
        <v>542</v>
      </c>
      <c r="G541" t="s">
        <v>102</v>
      </c>
      <c r="H541" t="str">
        <f t="shared" si="50"/>
        <v>870F5013</v>
      </c>
      <c r="I541" t="str">
        <f t="shared" si="51"/>
        <v/>
      </c>
    </row>
    <row r="542" spans="1:9" x14ac:dyDescent="0.4">
      <c r="A542">
        <v>541</v>
      </c>
      <c r="B542" t="str">
        <f t="shared" si="49"/>
        <v>21D</v>
      </c>
      <c r="C542" t="str">
        <f t="shared" si="52"/>
        <v>021D</v>
      </c>
      <c r="D542" t="str">
        <f t="shared" si="53"/>
        <v>1D 02</v>
      </c>
      <c r="E542" t="str">
        <f t="shared" si="54"/>
        <v>1D02</v>
      </c>
      <c r="F542" t="s">
        <v>543</v>
      </c>
      <c r="G542" t="s">
        <v>732</v>
      </c>
      <c r="H542" t="str">
        <f t="shared" si="50"/>
        <v/>
      </c>
      <c r="I542" t="str">
        <f t="shared" si="51"/>
        <v>020C40121D005012</v>
      </c>
    </row>
    <row r="543" spans="1:9" x14ac:dyDescent="0.4">
      <c r="A543">
        <v>542</v>
      </c>
      <c r="B543" t="str">
        <f t="shared" si="49"/>
        <v>21E</v>
      </c>
      <c r="C543" t="str">
        <f t="shared" si="52"/>
        <v>021E</v>
      </c>
      <c r="D543" t="str">
        <f t="shared" si="53"/>
        <v>1E 02</v>
      </c>
      <c r="E543" t="str">
        <f t="shared" si="54"/>
        <v>1E02</v>
      </c>
      <c r="F543" t="s">
        <v>544</v>
      </c>
      <c r="G543" t="s">
        <v>738</v>
      </c>
      <c r="H543" t="str">
        <f t="shared" si="50"/>
        <v/>
      </c>
      <c r="I543" t="str">
        <f t="shared" si="51"/>
        <v>020C40121E005012</v>
      </c>
    </row>
    <row r="544" spans="1:9" x14ac:dyDescent="0.4">
      <c r="A544">
        <v>543</v>
      </c>
      <c r="B544" t="str">
        <f t="shared" si="49"/>
        <v>21F</v>
      </c>
      <c r="C544" t="str">
        <f t="shared" si="52"/>
        <v>021F</v>
      </c>
      <c r="D544" t="str">
        <f t="shared" si="53"/>
        <v>1F 02</v>
      </c>
      <c r="E544" t="str">
        <f t="shared" si="54"/>
        <v>1F02</v>
      </c>
      <c r="F544" t="s">
        <v>545</v>
      </c>
      <c r="G544" t="s">
        <v>732</v>
      </c>
      <c r="H544" t="str">
        <f t="shared" si="50"/>
        <v/>
      </c>
      <c r="I544" t="str">
        <f t="shared" si="51"/>
        <v>020C40121F005012</v>
      </c>
    </row>
    <row r="545" spans="1:9" x14ac:dyDescent="0.4">
      <c r="A545">
        <v>544</v>
      </c>
      <c r="B545" t="str">
        <f t="shared" si="49"/>
        <v>220</v>
      </c>
      <c r="C545" t="str">
        <f t="shared" si="52"/>
        <v>0220</v>
      </c>
      <c r="D545" t="str">
        <f t="shared" si="53"/>
        <v>20 02</v>
      </c>
      <c r="E545" t="str">
        <f t="shared" si="54"/>
        <v>2002</v>
      </c>
      <c r="F545" t="s">
        <v>546</v>
      </c>
      <c r="G545" t="s">
        <v>741</v>
      </c>
      <c r="H545" t="str">
        <f t="shared" si="50"/>
        <v>880F5013</v>
      </c>
      <c r="I545" t="str">
        <f t="shared" si="51"/>
        <v/>
      </c>
    </row>
    <row r="546" spans="1:9" x14ac:dyDescent="0.4">
      <c r="A546">
        <v>545</v>
      </c>
      <c r="B546" t="str">
        <f t="shared" si="49"/>
        <v>221</v>
      </c>
      <c r="C546" t="str">
        <f t="shared" si="52"/>
        <v>0221</v>
      </c>
      <c r="D546" t="str">
        <f t="shared" si="53"/>
        <v>21 02</v>
      </c>
      <c r="E546" t="str">
        <f t="shared" si="54"/>
        <v>2102</v>
      </c>
      <c r="F546" t="s">
        <v>547</v>
      </c>
      <c r="G546" t="s">
        <v>740</v>
      </c>
      <c r="H546" t="str">
        <f t="shared" si="50"/>
        <v/>
      </c>
      <c r="I546" t="str">
        <f t="shared" si="51"/>
        <v>020C401221005012</v>
      </c>
    </row>
    <row r="547" spans="1:9" x14ac:dyDescent="0.4">
      <c r="A547">
        <v>546</v>
      </c>
      <c r="B547" t="str">
        <f t="shared" si="49"/>
        <v>222</v>
      </c>
      <c r="C547" t="str">
        <f t="shared" si="52"/>
        <v>0222</v>
      </c>
      <c r="D547" t="str">
        <f t="shared" si="53"/>
        <v>22 02</v>
      </c>
      <c r="E547" t="str">
        <f t="shared" si="54"/>
        <v>2202</v>
      </c>
      <c r="F547" t="s">
        <v>548</v>
      </c>
      <c r="G547" t="s">
        <v>732</v>
      </c>
      <c r="H547" t="str">
        <f t="shared" si="50"/>
        <v/>
      </c>
      <c r="I547" t="str">
        <f t="shared" si="51"/>
        <v>020C401222005012</v>
      </c>
    </row>
    <row r="548" spans="1:9" x14ac:dyDescent="0.4">
      <c r="A548">
        <v>547</v>
      </c>
      <c r="B548" t="str">
        <f t="shared" si="49"/>
        <v>223</v>
      </c>
      <c r="C548" t="str">
        <f t="shared" si="52"/>
        <v>0223</v>
      </c>
      <c r="D548" t="str">
        <f t="shared" si="53"/>
        <v>23 02</v>
      </c>
      <c r="E548" t="str">
        <f t="shared" si="54"/>
        <v>2302</v>
      </c>
      <c r="F548" t="s">
        <v>549</v>
      </c>
      <c r="G548" t="s">
        <v>732</v>
      </c>
      <c r="H548" t="str">
        <f t="shared" si="50"/>
        <v/>
      </c>
      <c r="I548" t="str">
        <f t="shared" si="51"/>
        <v>020C401223005012</v>
      </c>
    </row>
    <row r="549" spans="1:9" x14ac:dyDescent="0.4">
      <c r="A549">
        <v>548</v>
      </c>
      <c r="B549" t="str">
        <f t="shared" si="49"/>
        <v>224</v>
      </c>
      <c r="C549" t="str">
        <f t="shared" si="52"/>
        <v>0224</v>
      </c>
      <c r="D549" t="str">
        <f t="shared" si="53"/>
        <v>24 02</v>
      </c>
      <c r="E549" t="str">
        <f t="shared" si="54"/>
        <v>2402</v>
      </c>
      <c r="F549" t="s">
        <v>550</v>
      </c>
      <c r="G549" t="s">
        <v>733</v>
      </c>
      <c r="H549" t="str">
        <f t="shared" si="50"/>
        <v>890F5013</v>
      </c>
      <c r="I549" t="str">
        <f t="shared" si="51"/>
        <v/>
      </c>
    </row>
    <row r="550" spans="1:9" x14ac:dyDescent="0.4">
      <c r="A550">
        <v>549</v>
      </c>
      <c r="B550" t="str">
        <f t="shared" si="49"/>
        <v>225</v>
      </c>
      <c r="C550" t="str">
        <f t="shared" si="52"/>
        <v>0225</v>
      </c>
      <c r="D550" t="str">
        <f t="shared" si="53"/>
        <v>25 02</v>
      </c>
      <c r="E550" t="str">
        <f t="shared" si="54"/>
        <v>2502</v>
      </c>
      <c r="F550" t="s">
        <v>551</v>
      </c>
      <c r="G550" t="s">
        <v>736</v>
      </c>
      <c r="H550" t="str">
        <f t="shared" si="50"/>
        <v/>
      </c>
      <c r="I550" t="str">
        <f t="shared" si="51"/>
        <v>020C401225005012</v>
      </c>
    </row>
    <row r="551" spans="1:9" x14ac:dyDescent="0.4">
      <c r="A551">
        <v>550</v>
      </c>
      <c r="B551" t="str">
        <f t="shared" si="49"/>
        <v>226</v>
      </c>
      <c r="C551" t="str">
        <f t="shared" si="52"/>
        <v>0226</v>
      </c>
      <c r="D551" t="str">
        <f t="shared" si="53"/>
        <v>26 02</v>
      </c>
      <c r="E551" t="str">
        <f t="shared" si="54"/>
        <v>2602</v>
      </c>
      <c r="F551" t="s">
        <v>552</v>
      </c>
      <c r="G551" t="s">
        <v>737</v>
      </c>
      <c r="H551" t="str">
        <f t="shared" si="50"/>
        <v/>
      </c>
      <c r="I551" t="str">
        <f t="shared" si="51"/>
        <v>020C401226005012</v>
      </c>
    </row>
    <row r="552" spans="1:9" x14ac:dyDescent="0.4">
      <c r="A552">
        <v>551</v>
      </c>
      <c r="B552" t="str">
        <f t="shared" si="49"/>
        <v>227</v>
      </c>
      <c r="C552" t="str">
        <f t="shared" si="52"/>
        <v>0227</v>
      </c>
      <c r="D552" t="str">
        <f t="shared" si="53"/>
        <v>27 02</v>
      </c>
      <c r="E552" t="str">
        <f t="shared" si="54"/>
        <v>2702</v>
      </c>
      <c r="F552" t="s">
        <v>553</v>
      </c>
      <c r="G552" t="s">
        <v>735</v>
      </c>
      <c r="H552" t="str">
        <f t="shared" si="50"/>
        <v/>
      </c>
      <c r="I552" t="str">
        <f t="shared" si="51"/>
        <v>020C401227005012</v>
      </c>
    </row>
    <row r="553" spans="1:9" x14ac:dyDescent="0.4">
      <c r="A553">
        <v>552</v>
      </c>
      <c r="B553" t="str">
        <f t="shared" si="49"/>
        <v>228</v>
      </c>
      <c r="C553" t="str">
        <f t="shared" si="52"/>
        <v>0228</v>
      </c>
      <c r="D553" t="str">
        <f t="shared" si="53"/>
        <v>28 02</v>
      </c>
      <c r="E553" t="str">
        <f t="shared" si="54"/>
        <v>2802</v>
      </c>
      <c r="F553" t="s">
        <v>554</v>
      </c>
      <c r="G553" t="s">
        <v>735</v>
      </c>
      <c r="H553" t="str">
        <f t="shared" si="50"/>
        <v>8A0F5013</v>
      </c>
      <c r="I553" t="str">
        <f t="shared" si="51"/>
        <v/>
      </c>
    </row>
    <row r="554" spans="1:9" x14ac:dyDescent="0.4">
      <c r="A554">
        <v>553</v>
      </c>
      <c r="B554" t="str">
        <f t="shared" si="49"/>
        <v>229</v>
      </c>
      <c r="C554" t="str">
        <f t="shared" si="52"/>
        <v>0229</v>
      </c>
      <c r="D554" t="str">
        <f t="shared" si="53"/>
        <v>29 02</v>
      </c>
      <c r="E554" t="str">
        <f t="shared" si="54"/>
        <v>2902</v>
      </c>
      <c r="F554" t="s">
        <v>555</v>
      </c>
      <c r="G554" t="s">
        <v>736</v>
      </c>
      <c r="H554" t="str">
        <f t="shared" si="50"/>
        <v/>
      </c>
      <c r="I554" t="str">
        <f t="shared" si="51"/>
        <v>020C401229005012</v>
      </c>
    </row>
    <row r="555" spans="1:9" x14ac:dyDescent="0.4">
      <c r="A555">
        <v>554</v>
      </c>
      <c r="B555" t="str">
        <f t="shared" si="49"/>
        <v>22A</v>
      </c>
      <c r="C555" t="str">
        <f t="shared" si="52"/>
        <v>022A</v>
      </c>
      <c r="D555" t="str">
        <f t="shared" si="53"/>
        <v>2A 02</v>
      </c>
      <c r="E555" t="str">
        <f t="shared" si="54"/>
        <v>2A02</v>
      </c>
      <c r="F555" t="s">
        <v>556</v>
      </c>
      <c r="G555" t="s">
        <v>736</v>
      </c>
      <c r="H555" t="str">
        <f t="shared" si="50"/>
        <v/>
      </c>
      <c r="I555" t="str">
        <f t="shared" si="51"/>
        <v>020C40122A005012</v>
      </c>
    </row>
    <row r="556" spans="1:9" x14ac:dyDescent="0.4">
      <c r="A556">
        <v>555</v>
      </c>
      <c r="B556" t="str">
        <f t="shared" si="49"/>
        <v>22B</v>
      </c>
      <c r="C556" t="str">
        <f t="shared" si="52"/>
        <v>022B</v>
      </c>
      <c r="D556" t="str">
        <f t="shared" si="53"/>
        <v>2B 02</v>
      </c>
      <c r="E556" t="str">
        <f t="shared" si="54"/>
        <v>2B02</v>
      </c>
      <c r="F556" t="s">
        <v>557</v>
      </c>
      <c r="G556" t="s">
        <v>740</v>
      </c>
      <c r="H556" t="str">
        <f t="shared" si="50"/>
        <v/>
      </c>
      <c r="I556" t="str">
        <f t="shared" si="51"/>
        <v>020C40122B005012</v>
      </c>
    </row>
    <row r="557" spans="1:9" x14ac:dyDescent="0.4">
      <c r="A557">
        <v>556</v>
      </c>
      <c r="B557" t="str">
        <f t="shared" si="49"/>
        <v>22C</v>
      </c>
      <c r="C557" t="str">
        <f t="shared" si="52"/>
        <v>022C</v>
      </c>
      <c r="D557" t="str">
        <f t="shared" si="53"/>
        <v>2C 02</v>
      </c>
      <c r="E557" t="str">
        <f t="shared" si="54"/>
        <v>2C02</v>
      </c>
      <c r="F557" t="s">
        <v>558</v>
      </c>
      <c r="G557" t="s">
        <v>736</v>
      </c>
      <c r="H557" t="str">
        <f t="shared" si="50"/>
        <v>8B0F5013</v>
      </c>
      <c r="I557" t="str">
        <f t="shared" si="51"/>
        <v/>
      </c>
    </row>
    <row r="558" spans="1:9" x14ac:dyDescent="0.4">
      <c r="A558">
        <v>557</v>
      </c>
      <c r="B558" t="str">
        <f t="shared" si="49"/>
        <v>22D</v>
      </c>
      <c r="C558" t="str">
        <f t="shared" si="52"/>
        <v>022D</v>
      </c>
      <c r="D558" t="str">
        <f t="shared" si="53"/>
        <v>2D 02</v>
      </c>
      <c r="E558" t="str">
        <f t="shared" si="54"/>
        <v>2D02</v>
      </c>
      <c r="F558" t="s">
        <v>559</v>
      </c>
      <c r="G558" t="s">
        <v>735</v>
      </c>
      <c r="H558" t="str">
        <f t="shared" si="50"/>
        <v/>
      </c>
      <c r="I558" t="str">
        <f t="shared" si="51"/>
        <v>020C40122D005012</v>
      </c>
    </row>
    <row r="559" spans="1:9" x14ac:dyDescent="0.4">
      <c r="A559">
        <v>558</v>
      </c>
      <c r="B559" t="str">
        <f t="shared" si="49"/>
        <v>22E</v>
      </c>
      <c r="C559" t="str">
        <f t="shared" si="52"/>
        <v>022E</v>
      </c>
      <c r="D559" t="str">
        <f t="shared" si="53"/>
        <v>2E 02</v>
      </c>
      <c r="E559" t="str">
        <f t="shared" si="54"/>
        <v>2E02</v>
      </c>
      <c r="F559" t="s">
        <v>560</v>
      </c>
      <c r="G559" t="s">
        <v>735</v>
      </c>
      <c r="H559" t="str">
        <f t="shared" si="50"/>
        <v/>
      </c>
      <c r="I559" t="str">
        <f t="shared" si="51"/>
        <v>020C40122E005012</v>
      </c>
    </row>
    <row r="560" spans="1:9" x14ac:dyDescent="0.4">
      <c r="A560">
        <v>559</v>
      </c>
      <c r="B560" t="str">
        <f t="shared" si="49"/>
        <v>22F</v>
      </c>
      <c r="C560" t="str">
        <f t="shared" si="52"/>
        <v>022F</v>
      </c>
      <c r="D560" t="str">
        <f t="shared" si="53"/>
        <v>2F 02</v>
      </c>
      <c r="E560" t="str">
        <f t="shared" si="54"/>
        <v>2F02</v>
      </c>
      <c r="F560" t="s">
        <v>561</v>
      </c>
      <c r="G560" t="s">
        <v>737</v>
      </c>
      <c r="H560" t="str">
        <f t="shared" si="50"/>
        <v/>
      </c>
      <c r="I560" t="str">
        <f t="shared" si="51"/>
        <v>020C40122F005012</v>
      </c>
    </row>
    <row r="561" spans="1:9" x14ac:dyDescent="0.4">
      <c r="A561">
        <v>560</v>
      </c>
      <c r="B561" t="str">
        <f t="shared" si="49"/>
        <v>230</v>
      </c>
      <c r="C561" t="str">
        <f t="shared" si="52"/>
        <v>0230</v>
      </c>
      <c r="D561" t="str">
        <f t="shared" si="53"/>
        <v>30 02</v>
      </c>
      <c r="E561" t="str">
        <f t="shared" si="54"/>
        <v>3002</v>
      </c>
      <c r="F561" t="s">
        <v>562</v>
      </c>
      <c r="G561" t="s">
        <v>738</v>
      </c>
      <c r="H561" t="str">
        <f t="shared" si="50"/>
        <v>8C0F5013</v>
      </c>
      <c r="I561" t="str">
        <f t="shared" si="51"/>
        <v/>
      </c>
    </row>
    <row r="562" spans="1:9" x14ac:dyDescent="0.4">
      <c r="A562">
        <v>561</v>
      </c>
      <c r="B562" t="str">
        <f t="shared" si="49"/>
        <v>231</v>
      </c>
      <c r="C562" t="str">
        <f t="shared" si="52"/>
        <v>0231</v>
      </c>
      <c r="D562" t="str">
        <f t="shared" si="53"/>
        <v>31 02</v>
      </c>
      <c r="E562" t="str">
        <f t="shared" si="54"/>
        <v>3102</v>
      </c>
      <c r="F562" t="s">
        <v>563</v>
      </c>
      <c r="G562" t="s">
        <v>733</v>
      </c>
      <c r="H562" t="str">
        <f t="shared" si="50"/>
        <v/>
      </c>
      <c r="I562" t="str">
        <f t="shared" si="51"/>
        <v>020C401231005012</v>
      </c>
    </row>
    <row r="563" spans="1:9" x14ac:dyDescent="0.4">
      <c r="A563">
        <v>562</v>
      </c>
      <c r="B563" t="str">
        <f t="shared" si="49"/>
        <v>232</v>
      </c>
      <c r="C563" t="str">
        <f t="shared" si="52"/>
        <v>0232</v>
      </c>
      <c r="D563" t="str">
        <f t="shared" si="53"/>
        <v>32 02</v>
      </c>
      <c r="E563" t="str">
        <f t="shared" si="54"/>
        <v>3202</v>
      </c>
      <c r="F563" t="s">
        <v>564</v>
      </c>
      <c r="G563" t="s">
        <v>743</v>
      </c>
      <c r="H563" t="str">
        <f t="shared" si="50"/>
        <v/>
      </c>
      <c r="I563" t="str">
        <f t="shared" si="51"/>
        <v>020C401232005012</v>
      </c>
    </row>
    <row r="564" spans="1:9" x14ac:dyDescent="0.4">
      <c r="A564">
        <v>563</v>
      </c>
      <c r="B564" t="str">
        <f t="shared" si="49"/>
        <v>233</v>
      </c>
      <c r="C564" t="str">
        <f t="shared" si="52"/>
        <v>0233</v>
      </c>
      <c r="D564" t="str">
        <f t="shared" si="53"/>
        <v>33 02</v>
      </c>
      <c r="E564" t="str">
        <f t="shared" si="54"/>
        <v>3302</v>
      </c>
      <c r="F564" t="s">
        <v>565</v>
      </c>
      <c r="G564" t="s">
        <v>742</v>
      </c>
      <c r="H564" t="str">
        <f t="shared" si="50"/>
        <v/>
      </c>
      <c r="I564" t="str">
        <f t="shared" si="51"/>
        <v>020C401233005012</v>
      </c>
    </row>
    <row r="565" spans="1:9" x14ac:dyDescent="0.4">
      <c r="A565">
        <v>564</v>
      </c>
      <c r="B565" t="str">
        <f t="shared" si="49"/>
        <v>234</v>
      </c>
      <c r="C565" t="str">
        <f t="shared" si="52"/>
        <v>0234</v>
      </c>
      <c r="D565" t="str">
        <f t="shared" si="53"/>
        <v>34 02</v>
      </c>
      <c r="E565" t="str">
        <f t="shared" si="54"/>
        <v>3402</v>
      </c>
      <c r="F565" t="s">
        <v>566</v>
      </c>
      <c r="G565" t="s">
        <v>744</v>
      </c>
      <c r="H565" t="str">
        <f t="shared" si="50"/>
        <v>8D0F5013</v>
      </c>
      <c r="I565" t="str">
        <f t="shared" si="51"/>
        <v/>
      </c>
    </row>
    <row r="566" spans="1:9" x14ac:dyDescent="0.4">
      <c r="A566">
        <v>565</v>
      </c>
      <c r="B566" t="str">
        <f t="shared" si="49"/>
        <v>235</v>
      </c>
      <c r="C566" t="str">
        <f t="shared" si="52"/>
        <v>0235</v>
      </c>
      <c r="D566" t="str">
        <f t="shared" si="53"/>
        <v>35 02</v>
      </c>
      <c r="E566" t="str">
        <f t="shared" si="54"/>
        <v>3502</v>
      </c>
      <c r="F566" t="s">
        <v>567</v>
      </c>
      <c r="G566" t="s">
        <v>744</v>
      </c>
      <c r="H566" t="str">
        <f t="shared" si="50"/>
        <v/>
      </c>
      <c r="I566" t="str">
        <f t="shared" si="51"/>
        <v>020C401235005012</v>
      </c>
    </row>
    <row r="567" spans="1:9" x14ac:dyDescent="0.4">
      <c r="A567">
        <v>566</v>
      </c>
      <c r="B567" t="str">
        <f t="shared" si="49"/>
        <v>236</v>
      </c>
      <c r="C567" t="str">
        <f t="shared" si="52"/>
        <v>0236</v>
      </c>
      <c r="D567" t="str">
        <f t="shared" si="53"/>
        <v>36 02</v>
      </c>
      <c r="E567" t="str">
        <f t="shared" si="54"/>
        <v>3602</v>
      </c>
      <c r="F567" t="s">
        <v>568</v>
      </c>
      <c r="G567" t="s">
        <v>748</v>
      </c>
      <c r="H567" t="str">
        <f t="shared" si="50"/>
        <v/>
      </c>
      <c r="I567" t="str">
        <f t="shared" si="51"/>
        <v>020C401236005012</v>
      </c>
    </row>
    <row r="568" spans="1:9" x14ac:dyDescent="0.4">
      <c r="A568">
        <v>567</v>
      </c>
      <c r="B568" t="str">
        <f t="shared" si="49"/>
        <v>237</v>
      </c>
      <c r="C568" t="str">
        <f t="shared" si="52"/>
        <v>0237</v>
      </c>
      <c r="D568" t="str">
        <f t="shared" si="53"/>
        <v>37 02</v>
      </c>
      <c r="E568" t="str">
        <f t="shared" si="54"/>
        <v>3702</v>
      </c>
      <c r="F568" t="s">
        <v>569</v>
      </c>
      <c r="G568" t="s">
        <v>748</v>
      </c>
      <c r="H568" t="str">
        <f t="shared" si="50"/>
        <v/>
      </c>
      <c r="I568" t="str">
        <f t="shared" si="51"/>
        <v>020C401237005012</v>
      </c>
    </row>
    <row r="569" spans="1:9" x14ac:dyDescent="0.4">
      <c r="A569">
        <v>568</v>
      </c>
      <c r="B569" t="str">
        <f t="shared" si="49"/>
        <v>238</v>
      </c>
      <c r="C569" t="str">
        <f t="shared" si="52"/>
        <v>0238</v>
      </c>
      <c r="D569" t="str">
        <f t="shared" si="53"/>
        <v>38 02</v>
      </c>
      <c r="E569" t="str">
        <f t="shared" si="54"/>
        <v>3802</v>
      </c>
      <c r="F569" t="s">
        <v>570</v>
      </c>
      <c r="G569" t="s">
        <v>732</v>
      </c>
      <c r="H569" t="str">
        <f t="shared" si="50"/>
        <v>8E0F5013</v>
      </c>
      <c r="I569" t="str">
        <f t="shared" si="51"/>
        <v/>
      </c>
    </row>
    <row r="570" spans="1:9" x14ac:dyDescent="0.4">
      <c r="A570">
        <v>569</v>
      </c>
      <c r="B570" t="str">
        <f t="shared" si="49"/>
        <v>239</v>
      </c>
      <c r="C570" t="str">
        <f t="shared" si="52"/>
        <v>0239</v>
      </c>
      <c r="D570" t="str">
        <f t="shared" si="53"/>
        <v>39 02</v>
      </c>
      <c r="E570" t="str">
        <f t="shared" si="54"/>
        <v>3902</v>
      </c>
      <c r="F570" t="s">
        <v>571</v>
      </c>
      <c r="G570" t="s">
        <v>737</v>
      </c>
      <c r="H570" t="str">
        <f t="shared" si="50"/>
        <v/>
      </c>
      <c r="I570" t="str">
        <f t="shared" si="51"/>
        <v>020C401239005012</v>
      </c>
    </row>
    <row r="571" spans="1:9" x14ac:dyDescent="0.4">
      <c r="A571">
        <v>570</v>
      </c>
      <c r="B571" t="str">
        <f t="shared" si="49"/>
        <v>23A</v>
      </c>
      <c r="C571" t="str">
        <f t="shared" si="52"/>
        <v>023A</v>
      </c>
      <c r="D571" t="str">
        <f t="shared" si="53"/>
        <v>3A 02</v>
      </c>
      <c r="E571" t="str">
        <f t="shared" si="54"/>
        <v>3A02</v>
      </c>
      <c r="F571" t="s">
        <v>572</v>
      </c>
      <c r="G571" t="s">
        <v>737</v>
      </c>
      <c r="H571" t="str">
        <f t="shared" si="50"/>
        <v/>
      </c>
      <c r="I571" t="str">
        <f t="shared" si="51"/>
        <v>020C40123A005012</v>
      </c>
    </row>
    <row r="572" spans="1:9" x14ac:dyDescent="0.4">
      <c r="A572">
        <v>571</v>
      </c>
      <c r="B572" t="str">
        <f t="shared" si="49"/>
        <v>23B</v>
      </c>
      <c r="C572" t="str">
        <f t="shared" si="52"/>
        <v>023B</v>
      </c>
      <c r="D572" t="str">
        <f t="shared" si="53"/>
        <v>3B 02</v>
      </c>
      <c r="E572" t="str">
        <f t="shared" si="54"/>
        <v>3B02</v>
      </c>
      <c r="F572" t="s">
        <v>573</v>
      </c>
      <c r="G572" t="s">
        <v>739</v>
      </c>
      <c r="H572" t="str">
        <f t="shared" si="50"/>
        <v/>
      </c>
      <c r="I572" t="str">
        <f t="shared" si="51"/>
        <v>020C40123B005012</v>
      </c>
    </row>
    <row r="573" spans="1:9" x14ac:dyDescent="0.4">
      <c r="A573">
        <v>572</v>
      </c>
      <c r="B573" t="str">
        <f t="shared" si="49"/>
        <v>23C</v>
      </c>
      <c r="C573" t="str">
        <f t="shared" si="52"/>
        <v>023C</v>
      </c>
      <c r="D573" t="str">
        <f t="shared" si="53"/>
        <v>3C 02</v>
      </c>
      <c r="E573" t="str">
        <f t="shared" si="54"/>
        <v>3C02</v>
      </c>
      <c r="F573" t="s">
        <v>574</v>
      </c>
      <c r="G573" t="s">
        <v>739</v>
      </c>
      <c r="H573" t="str">
        <f t="shared" si="50"/>
        <v>8F0F5013</v>
      </c>
      <c r="I573" t="str">
        <f t="shared" si="51"/>
        <v/>
      </c>
    </row>
    <row r="574" spans="1:9" x14ac:dyDescent="0.4">
      <c r="A574">
        <v>573</v>
      </c>
      <c r="B574" t="str">
        <f t="shared" si="49"/>
        <v>23D</v>
      </c>
      <c r="C574" t="str">
        <f t="shared" si="52"/>
        <v>023D</v>
      </c>
      <c r="D574" t="str">
        <f t="shared" si="53"/>
        <v>3D 02</v>
      </c>
      <c r="E574" t="str">
        <f t="shared" si="54"/>
        <v>3D02</v>
      </c>
      <c r="F574" t="s">
        <v>575</v>
      </c>
      <c r="G574" t="s">
        <v>736</v>
      </c>
      <c r="H574" t="str">
        <f t="shared" si="50"/>
        <v/>
      </c>
      <c r="I574" t="str">
        <f t="shared" si="51"/>
        <v>020C40123D005012</v>
      </c>
    </row>
    <row r="575" spans="1:9" x14ac:dyDescent="0.4">
      <c r="A575">
        <v>574</v>
      </c>
      <c r="B575" t="str">
        <f t="shared" si="49"/>
        <v>23E</v>
      </c>
      <c r="C575" t="str">
        <f t="shared" si="52"/>
        <v>023E</v>
      </c>
      <c r="D575" t="str">
        <f t="shared" si="53"/>
        <v>3E 02</v>
      </c>
      <c r="E575" t="str">
        <f t="shared" si="54"/>
        <v>3E02</v>
      </c>
      <c r="F575" t="s">
        <v>576</v>
      </c>
      <c r="G575" t="s">
        <v>734</v>
      </c>
      <c r="H575" t="str">
        <f t="shared" si="50"/>
        <v/>
      </c>
      <c r="I575" t="str">
        <f t="shared" si="51"/>
        <v>020C40123E005012</v>
      </c>
    </row>
    <row r="576" spans="1:9" x14ac:dyDescent="0.4">
      <c r="A576">
        <v>575</v>
      </c>
      <c r="B576" t="str">
        <f t="shared" si="49"/>
        <v>23F</v>
      </c>
      <c r="C576" t="str">
        <f t="shared" si="52"/>
        <v>023F</v>
      </c>
      <c r="D576" t="str">
        <f t="shared" si="53"/>
        <v>3F 02</v>
      </c>
      <c r="E576" t="str">
        <f t="shared" si="54"/>
        <v>3F02</v>
      </c>
      <c r="F576" t="s">
        <v>577</v>
      </c>
      <c r="G576" t="s">
        <v>740</v>
      </c>
      <c r="H576" t="str">
        <f t="shared" si="50"/>
        <v/>
      </c>
      <c r="I576" t="str">
        <f t="shared" si="51"/>
        <v>020C40123F005012</v>
      </c>
    </row>
    <row r="577" spans="1:9" x14ac:dyDescent="0.4">
      <c r="A577">
        <v>576</v>
      </c>
      <c r="B577" t="str">
        <f t="shared" si="49"/>
        <v>240</v>
      </c>
      <c r="C577" t="str">
        <f t="shared" si="52"/>
        <v>0240</v>
      </c>
      <c r="D577" t="str">
        <f t="shared" si="53"/>
        <v>40 02</v>
      </c>
      <c r="E577" t="str">
        <f t="shared" si="54"/>
        <v>4002</v>
      </c>
      <c r="F577" t="s">
        <v>578</v>
      </c>
      <c r="G577" t="s">
        <v>740</v>
      </c>
      <c r="H577" t="str">
        <f t="shared" si="50"/>
        <v>900F5013</v>
      </c>
      <c r="I577" t="str">
        <f t="shared" si="51"/>
        <v/>
      </c>
    </row>
    <row r="578" spans="1:9" x14ac:dyDescent="0.4">
      <c r="A578">
        <v>577</v>
      </c>
      <c r="B578" t="str">
        <f t="shared" ref="B578:B641" si="55">_xlfn.LET(_xlpm.hex,DEC2HEX(A578),IF(LEN(_xlpm.hex)=1,"0"&amp;_xlpm.hex,_xlpm.hex))</f>
        <v>241</v>
      </c>
      <c r="C578" t="str">
        <f t="shared" si="52"/>
        <v>0241</v>
      </c>
      <c r="D578" t="str">
        <f t="shared" si="53"/>
        <v>41 02</v>
      </c>
      <c r="E578" t="str">
        <f t="shared" si="54"/>
        <v>4102</v>
      </c>
      <c r="F578" t="s">
        <v>579</v>
      </c>
      <c r="G578" t="s">
        <v>734</v>
      </c>
      <c r="H578" t="str">
        <f t="shared" ref="H578:H641" si="56">IF(A578&lt;256,TEXT(B578,"00")&amp;"005013",IF(MOD(A578,4)=0,DEC2HEX(_xlfn.BITRSHIFT(A578,2))&amp;"0F5013",""))</f>
        <v/>
      </c>
      <c r="I578" t="str">
        <f t="shared" ref="I578:I641" si="57">IF(AND(A578&gt;255,MOD(A578,4)&lt;&gt;0),_xlfn.CONCAT("0",LEFT(B578,1),"0C4012",RIGHT(B578,2),"005012"),"")</f>
        <v>020C401241005012</v>
      </c>
    </row>
    <row r="579" spans="1:9" x14ac:dyDescent="0.4">
      <c r="A579">
        <v>578</v>
      </c>
      <c r="B579" t="str">
        <f t="shared" si="55"/>
        <v>242</v>
      </c>
      <c r="C579" t="str">
        <f t="shared" ref="C579:C642" si="58">DEC2HEX(A579,4)</f>
        <v>0242</v>
      </c>
      <c r="D579" t="str">
        <f t="shared" ref="D579:D642" si="59">RIGHT(C579,2)&amp;" "&amp;LEFT(C579,2)</f>
        <v>42 02</v>
      </c>
      <c r="E579" t="str">
        <f t="shared" ref="E579:E642" si="60">LEFT(D579,2)&amp;RIGHT(D579,2)</f>
        <v>4202</v>
      </c>
      <c r="F579" t="s">
        <v>580</v>
      </c>
      <c r="G579" t="s">
        <v>734</v>
      </c>
      <c r="H579" t="str">
        <f t="shared" si="56"/>
        <v/>
      </c>
      <c r="I579" t="str">
        <f t="shared" si="57"/>
        <v>020C401242005012</v>
      </c>
    </row>
    <row r="580" spans="1:9" x14ac:dyDescent="0.4">
      <c r="A580">
        <v>579</v>
      </c>
      <c r="B580" t="str">
        <f t="shared" si="55"/>
        <v>243</v>
      </c>
      <c r="C580" t="str">
        <f t="shared" si="58"/>
        <v>0243</v>
      </c>
      <c r="D580" t="str">
        <f t="shared" si="59"/>
        <v>43 02</v>
      </c>
      <c r="E580" t="str">
        <f t="shared" si="60"/>
        <v>4302</v>
      </c>
      <c r="F580" t="s">
        <v>581</v>
      </c>
      <c r="G580" t="s">
        <v>734</v>
      </c>
      <c r="H580" t="str">
        <f t="shared" si="56"/>
        <v/>
      </c>
      <c r="I580" t="str">
        <f t="shared" si="57"/>
        <v>020C401243005012</v>
      </c>
    </row>
    <row r="581" spans="1:9" x14ac:dyDescent="0.4">
      <c r="A581">
        <v>580</v>
      </c>
      <c r="B581" t="str">
        <f t="shared" si="55"/>
        <v>244</v>
      </c>
      <c r="C581" t="str">
        <f t="shared" si="58"/>
        <v>0244</v>
      </c>
      <c r="D581" t="str">
        <f t="shared" si="59"/>
        <v>44 02</v>
      </c>
      <c r="E581" t="str">
        <f t="shared" si="60"/>
        <v>4402</v>
      </c>
      <c r="F581" t="s">
        <v>582</v>
      </c>
      <c r="G581" t="s">
        <v>739</v>
      </c>
      <c r="H581" t="str">
        <f t="shared" si="56"/>
        <v>910F5013</v>
      </c>
      <c r="I581" t="str">
        <f t="shared" si="57"/>
        <v/>
      </c>
    </row>
    <row r="582" spans="1:9" x14ac:dyDescent="0.4">
      <c r="A582">
        <v>581</v>
      </c>
      <c r="B582" t="str">
        <f t="shared" si="55"/>
        <v>245</v>
      </c>
      <c r="C582" t="str">
        <f t="shared" si="58"/>
        <v>0245</v>
      </c>
      <c r="D582" t="str">
        <f t="shared" si="59"/>
        <v>45 02</v>
      </c>
      <c r="E582" t="str">
        <f t="shared" si="60"/>
        <v>4502</v>
      </c>
      <c r="F582" t="s">
        <v>583</v>
      </c>
      <c r="G582" t="s">
        <v>734</v>
      </c>
      <c r="H582" t="str">
        <f t="shared" si="56"/>
        <v/>
      </c>
      <c r="I582" t="str">
        <f t="shared" si="57"/>
        <v>020C401245005012</v>
      </c>
    </row>
    <row r="583" spans="1:9" x14ac:dyDescent="0.4">
      <c r="A583">
        <v>582</v>
      </c>
      <c r="B583" t="str">
        <f t="shared" si="55"/>
        <v>246</v>
      </c>
      <c r="C583" t="str">
        <f t="shared" si="58"/>
        <v>0246</v>
      </c>
      <c r="D583" t="str">
        <f t="shared" si="59"/>
        <v>46 02</v>
      </c>
      <c r="E583" t="str">
        <f t="shared" si="60"/>
        <v>4602</v>
      </c>
      <c r="F583" t="s">
        <v>584</v>
      </c>
      <c r="G583" t="s">
        <v>737</v>
      </c>
      <c r="H583" t="str">
        <f t="shared" si="56"/>
        <v/>
      </c>
      <c r="I583" t="str">
        <f t="shared" si="57"/>
        <v>020C401246005012</v>
      </c>
    </row>
    <row r="584" spans="1:9" x14ac:dyDescent="0.4">
      <c r="A584">
        <v>583</v>
      </c>
      <c r="B584" t="str">
        <f t="shared" si="55"/>
        <v>247</v>
      </c>
      <c r="C584" t="str">
        <f t="shared" si="58"/>
        <v>0247</v>
      </c>
      <c r="D584" t="str">
        <f t="shared" si="59"/>
        <v>47 02</v>
      </c>
      <c r="E584" t="str">
        <f t="shared" si="60"/>
        <v>4702</v>
      </c>
      <c r="F584" t="s">
        <v>585</v>
      </c>
      <c r="G584" t="s">
        <v>734</v>
      </c>
      <c r="H584" t="str">
        <f t="shared" si="56"/>
        <v/>
      </c>
      <c r="I584" t="str">
        <f t="shared" si="57"/>
        <v>020C401247005012</v>
      </c>
    </row>
    <row r="585" spans="1:9" x14ac:dyDescent="0.4">
      <c r="A585">
        <v>584</v>
      </c>
      <c r="B585" t="str">
        <f t="shared" si="55"/>
        <v>248</v>
      </c>
      <c r="C585" t="str">
        <f t="shared" si="58"/>
        <v>0248</v>
      </c>
      <c r="D585" t="str">
        <f t="shared" si="59"/>
        <v>48 02</v>
      </c>
      <c r="E585" t="str">
        <f t="shared" si="60"/>
        <v>4802</v>
      </c>
      <c r="F585" t="s">
        <v>586</v>
      </c>
      <c r="G585" t="s">
        <v>734</v>
      </c>
      <c r="H585" t="str">
        <f t="shared" si="56"/>
        <v>920F5013</v>
      </c>
      <c r="I585" t="str">
        <f t="shared" si="57"/>
        <v/>
      </c>
    </row>
    <row r="586" spans="1:9" x14ac:dyDescent="0.4">
      <c r="A586">
        <v>585</v>
      </c>
      <c r="B586" t="str">
        <f t="shared" si="55"/>
        <v>249</v>
      </c>
      <c r="C586" t="str">
        <f t="shared" si="58"/>
        <v>0249</v>
      </c>
      <c r="D586" t="str">
        <f t="shared" si="59"/>
        <v>49 02</v>
      </c>
      <c r="E586" t="str">
        <f t="shared" si="60"/>
        <v>4902</v>
      </c>
      <c r="F586" t="s">
        <v>587</v>
      </c>
      <c r="G586" t="s">
        <v>734</v>
      </c>
      <c r="H586" t="str">
        <f t="shared" si="56"/>
        <v/>
      </c>
      <c r="I586" t="str">
        <f t="shared" si="57"/>
        <v>020C401249005012</v>
      </c>
    </row>
    <row r="587" spans="1:9" x14ac:dyDescent="0.4">
      <c r="A587">
        <v>586</v>
      </c>
      <c r="B587" t="str">
        <f t="shared" si="55"/>
        <v>24A</v>
      </c>
      <c r="C587" t="str">
        <f t="shared" si="58"/>
        <v>024A</v>
      </c>
      <c r="D587" t="str">
        <f t="shared" si="59"/>
        <v>4A 02</v>
      </c>
      <c r="E587" t="str">
        <f t="shared" si="60"/>
        <v>4A02</v>
      </c>
      <c r="F587" t="s">
        <v>588</v>
      </c>
      <c r="G587" t="s">
        <v>732</v>
      </c>
      <c r="H587" t="str">
        <f t="shared" si="56"/>
        <v/>
      </c>
      <c r="I587" t="str">
        <f t="shared" si="57"/>
        <v>020C40124A005012</v>
      </c>
    </row>
    <row r="588" spans="1:9" x14ac:dyDescent="0.4">
      <c r="A588">
        <v>587</v>
      </c>
      <c r="B588" t="str">
        <f t="shared" si="55"/>
        <v>24B</v>
      </c>
      <c r="C588" t="str">
        <f t="shared" si="58"/>
        <v>024B</v>
      </c>
      <c r="D588" t="str">
        <f t="shared" si="59"/>
        <v>4B 02</v>
      </c>
      <c r="E588" t="str">
        <f t="shared" si="60"/>
        <v>4B02</v>
      </c>
      <c r="F588" t="s">
        <v>589</v>
      </c>
      <c r="G588" t="s">
        <v>733</v>
      </c>
      <c r="H588" t="str">
        <f t="shared" si="56"/>
        <v/>
      </c>
      <c r="I588" t="str">
        <f t="shared" si="57"/>
        <v>020C40124B005012</v>
      </c>
    </row>
    <row r="589" spans="1:9" x14ac:dyDescent="0.4">
      <c r="A589">
        <v>588</v>
      </c>
      <c r="B589" t="str">
        <f t="shared" si="55"/>
        <v>24C</v>
      </c>
      <c r="C589" t="str">
        <f t="shared" si="58"/>
        <v>024C</v>
      </c>
      <c r="D589" t="str">
        <f t="shared" si="59"/>
        <v>4C 02</v>
      </c>
      <c r="E589" t="str">
        <f t="shared" si="60"/>
        <v>4C02</v>
      </c>
      <c r="F589" t="s">
        <v>590</v>
      </c>
      <c r="G589" t="s">
        <v>741</v>
      </c>
      <c r="H589" t="str">
        <f t="shared" si="56"/>
        <v>930F5013</v>
      </c>
      <c r="I589" t="str">
        <f t="shared" si="57"/>
        <v/>
      </c>
    </row>
    <row r="590" spans="1:9" x14ac:dyDescent="0.4">
      <c r="A590">
        <v>589</v>
      </c>
      <c r="B590" t="str">
        <f t="shared" si="55"/>
        <v>24D</v>
      </c>
      <c r="C590" t="str">
        <f t="shared" si="58"/>
        <v>024D</v>
      </c>
      <c r="D590" t="str">
        <f t="shared" si="59"/>
        <v>4D 02</v>
      </c>
      <c r="E590" t="str">
        <f t="shared" si="60"/>
        <v>4D02</v>
      </c>
      <c r="F590" t="s">
        <v>591</v>
      </c>
      <c r="G590" t="s">
        <v>734</v>
      </c>
      <c r="H590" t="str">
        <f t="shared" si="56"/>
        <v/>
      </c>
      <c r="I590" t="str">
        <f t="shared" si="57"/>
        <v>020C40124D005012</v>
      </c>
    </row>
    <row r="591" spans="1:9" x14ac:dyDescent="0.4">
      <c r="A591">
        <v>590</v>
      </c>
      <c r="B591" t="str">
        <f t="shared" si="55"/>
        <v>24E</v>
      </c>
      <c r="C591" t="str">
        <f t="shared" si="58"/>
        <v>024E</v>
      </c>
      <c r="D591" t="str">
        <f t="shared" si="59"/>
        <v>4E 02</v>
      </c>
      <c r="E591" t="str">
        <f t="shared" si="60"/>
        <v>4E02</v>
      </c>
      <c r="F591" t="s">
        <v>592</v>
      </c>
      <c r="G591" t="s">
        <v>732</v>
      </c>
      <c r="H591" t="str">
        <f t="shared" si="56"/>
        <v/>
      </c>
      <c r="I591" t="str">
        <f t="shared" si="57"/>
        <v>020C40124E005012</v>
      </c>
    </row>
    <row r="592" spans="1:9" x14ac:dyDescent="0.4">
      <c r="A592">
        <v>591</v>
      </c>
      <c r="B592" t="str">
        <f t="shared" si="55"/>
        <v>24F</v>
      </c>
      <c r="C592" t="str">
        <f t="shared" si="58"/>
        <v>024F</v>
      </c>
      <c r="D592" t="str">
        <f t="shared" si="59"/>
        <v>4F 02</v>
      </c>
      <c r="E592" t="str">
        <f t="shared" si="60"/>
        <v>4F02</v>
      </c>
      <c r="F592" t="s">
        <v>593</v>
      </c>
      <c r="G592" t="s">
        <v>746</v>
      </c>
      <c r="H592" t="str">
        <f t="shared" si="56"/>
        <v/>
      </c>
      <c r="I592" t="str">
        <f t="shared" si="57"/>
        <v>020C40124F005012</v>
      </c>
    </row>
    <row r="593" spans="1:9" x14ac:dyDescent="0.4">
      <c r="A593">
        <v>592</v>
      </c>
      <c r="B593" t="str">
        <f t="shared" si="55"/>
        <v>250</v>
      </c>
      <c r="C593" t="str">
        <f t="shared" si="58"/>
        <v>0250</v>
      </c>
      <c r="D593" t="str">
        <f t="shared" si="59"/>
        <v>50 02</v>
      </c>
      <c r="E593" t="str">
        <f t="shared" si="60"/>
        <v>5002</v>
      </c>
      <c r="F593" t="s">
        <v>594</v>
      </c>
      <c r="G593" t="s">
        <v>745</v>
      </c>
      <c r="H593" t="str">
        <f t="shared" si="56"/>
        <v>940F5013</v>
      </c>
      <c r="I593" t="str">
        <f t="shared" si="57"/>
        <v/>
      </c>
    </row>
    <row r="594" spans="1:9" x14ac:dyDescent="0.4">
      <c r="A594">
        <v>593</v>
      </c>
      <c r="B594" t="str">
        <f t="shared" si="55"/>
        <v>251</v>
      </c>
      <c r="C594" t="str">
        <f t="shared" si="58"/>
        <v>0251</v>
      </c>
      <c r="D594" t="str">
        <f t="shared" si="59"/>
        <v>51 02</v>
      </c>
      <c r="E594" t="str">
        <f t="shared" si="60"/>
        <v>5102</v>
      </c>
      <c r="F594" t="s">
        <v>595</v>
      </c>
      <c r="G594" t="s">
        <v>748</v>
      </c>
      <c r="H594" t="str">
        <f t="shared" si="56"/>
        <v/>
      </c>
      <c r="I594" t="str">
        <f t="shared" si="57"/>
        <v>020C401251005012</v>
      </c>
    </row>
    <row r="595" spans="1:9" x14ac:dyDescent="0.4">
      <c r="A595">
        <v>594</v>
      </c>
      <c r="B595" t="str">
        <f t="shared" si="55"/>
        <v>252</v>
      </c>
      <c r="C595" t="str">
        <f t="shared" si="58"/>
        <v>0252</v>
      </c>
      <c r="D595" t="str">
        <f t="shared" si="59"/>
        <v>52 02</v>
      </c>
      <c r="E595" t="str">
        <f t="shared" si="60"/>
        <v>5202</v>
      </c>
      <c r="F595" t="s">
        <v>596</v>
      </c>
      <c r="G595" t="s">
        <v>745</v>
      </c>
      <c r="H595" t="str">
        <f t="shared" si="56"/>
        <v/>
      </c>
      <c r="I595" t="str">
        <f t="shared" si="57"/>
        <v>020C401252005012</v>
      </c>
    </row>
    <row r="596" spans="1:9" x14ac:dyDescent="0.4">
      <c r="A596">
        <v>595</v>
      </c>
      <c r="B596" t="str">
        <f t="shared" si="55"/>
        <v>253</v>
      </c>
      <c r="C596" t="str">
        <f t="shared" si="58"/>
        <v>0253</v>
      </c>
      <c r="D596" t="str">
        <f t="shared" si="59"/>
        <v>53 02</v>
      </c>
      <c r="E596" t="str">
        <f t="shared" si="60"/>
        <v>5302</v>
      </c>
      <c r="F596" t="s">
        <v>597</v>
      </c>
      <c r="G596" t="s">
        <v>735</v>
      </c>
      <c r="H596" t="str">
        <f t="shared" si="56"/>
        <v/>
      </c>
      <c r="I596" t="str">
        <f t="shared" si="57"/>
        <v>020C401253005012</v>
      </c>
    </row>
    <row r="597" spans="1:9" x14ac:dyDescent="0.4">
      <c r="A597">
        <v>596</v>
      </c>
      <c r="B597" t="str">
        <f t="shared" si="55"/>
        <v>254</v>
      </c>
      <c r="C597" t="str">
        <f t="shared" si="58"/>
        <v>0254</v>
      </c>
      <c r="D597" t="str">
        <f t="shared" si="59"/>
        <v>54 02</v>
      </c>
      <c r="E597" t="str">
        <f t="shared" si="60"/>
        <v>5402</v>
      </c>
      <c r="F597" t="s">
        <v>0</v>
      </c>
      <c r="G597" t="s">
        <v>739</v>
      </c>
      <c r="H597" t="str">
        <f t="shared" si="56"/>
        <v>950F5013</v>
      </c>
      <c r="I597" t="str">
        <f t="shared" si="57"/>
        <v/>
      </c>
    </row>
    <row r="598" spans="1:9" x14ac:dyDescent="0.4">
      <c r="A598">
        <v>597</v>
      </c>
      <c r="B598" t="str">
        <f t="shared" si="55"/>
        <v>255</v>
      </c>
      <c r="C598" t="str">
        <f t="shared" si="58"/>
        <v>0255</v>
      </c>
      <c r="D598" t="str">
        <f t="shared" si="59"/>
        <v>55 02</v>
      </c>
      <c r="E598" t="str">
        <f t="shared" si="60"/>
        <v>5502</v>
      </c>
      <c r="F598" t="s">
        <v>598</v>
      </c>
      <c r="G598" t="s">
        <v>734</v>
      </c>
      <c r="H598" t="str">
        <f t="shared" si="56"/>
        <v/>
      </c>
      <c r="I598" t="str">
        <f t="shared" si="57"/>
        <v>020C401255005012</v>
      </c>
    </row>
    <row r="599" spans="1:9" x14ac:dyDescent="0.4">
      <c r="A599">
        <v>598</v>
      </c>
      <c r="B599" t="str">
        <f t="shared" si="55"/>
        <v>256</v>
      </c>
      <c r="C599" t="str">
        <f t="shared" si="58"/>
        <v>0256</v>
      </c>
      <c r="D599" t="str">
        <f t="shared" si="59"/>
        <v>56 02</v>
      </c>
      <c r="E599" t="str">
        <f t="shared" si="60"/>
        <v>5602</v>
      </c>
      <c r="F599" t="s">
        <v>599</v>
      </c>
      <c r="G599" t="s">
        <v>737</v>
      </c>
      <c r="H599" t="str">
        <f t="shared" si="56"/>
        <v/>
      </c>
      <c r="I599" t="str">
        <f t="shared" si="57"/>
        <v>020C401256005012</v>
      </c>
    </row>
    <row r="600" spans="1:9" x14ac:dyDescent="0.4">
      <c r="A600">
        <v>599</v>
      </c>
      <c r="B600" t="str">
        <f t="shared" si="55"/>
        <v>257</v>
      </c>
      <c r="C600" t="str">
        <f t="shared" si="58"/>
        <v>0257</v>
      </c>
      <c r="D600" t="str">
        <f t="shared" si="59"/>
        <v>57 02</v>
      </c>
      <c r="E600" t="str">
        <f t="shared" si="60"/>
        <v>5702</v>
      </c>
      <c r="F600" t="s">
        <v>600</v>
      </c>
      <c r="G600" t="s">
        <v>743</v>
      </c>
      <c r="H600" t="str">
        <f t="shared" si="56"/>
        <v/>
      </c>
      <c r="I600" t="str">
        <f t="shared" si="57"/>
        <v>020C401257005012</v>
      </c>
    </row>
    <row r="601" spans="1:9" x14ac:dyDescent="0.4">
      <c r="A601">
        <v>600</v>
      </c>
      <c r="B601" t="str">
        <f t="shared" si="55"/>
        <v>258</v>
      </c>
      <c r="C601" t="str">
        <f t="shared" si="58"/>
        <v>0258</v>
      </c>
      <c r="D601" t="str">
        <f t="shared" si="59"/>
        <v>58 02</v>
      </c>
      <c r="E601" t="str">
        <f t="shared" si="60"/>
        <v>5802</v>
      </c>
      <c r="F601" t="s">
        <v>601</v>
      </c>
      <c r="G601" t="s">
        <v>744</v>
      </c>
      <c r="H601" t="str">
        <f t="shared" si="56"/>
        <v>960F5013</v>
      </c>
      <c r="I601" t="str">
        <f t="shared" si="57"/>
        <v/>
      </c>
    </row>
    <row r="602" spans="1:9" x14ac:dyDescent="0.4">
      <c r="A602">
        <v>601</v>
      </c>
      <c r="B602" t="str">
        <f t="shared" si="55"/>
        <v>259</v>
      </c>
      <c r="C602" t="str">
        <f t="shared" si="58"/>
        <v>0259</v>
      </c>
      <c r="D602" t="str">
        <f t="shared" si="59"/>
        <v>59 02</v>
      </c>
      <c r="E602" t="str">
        <f t="shared" si="60"/>
        <v>5902</v>
      </c>
      <c r="F602" t="s">
        <v>602</v>
      </c>
      <c r="G602" t="s">
        <v>734</v>
      </c>
      <c r="H602" t="str">
        <f t="shared" si="56"/>
        <v/>
      </c>
      <c r="I602" t="str">
        <f t="shared" si="57"/>
        <v>020C401259005012</v>
      </c>
    </row>
    <row r="603" spans="1:9" x14ac:dyDescent="0.4">
      <c r="A603">
        <v>602</v>
      </c>
      <c r="B603" t="str">
        <f t="shared" si="55"/>
        <v>25A</v>
      </c>
      <c r="C603" t="str">
        <f t="shared" si="58"/>
        <v>025A</v>
      </c>
      <c r="D603" t="str">
        <f t="shared" si="59"/>
        <v>5A 02</v>
      </c>
      <c r="E603" t="str">
        <f t="shared" si="60"/>
        <v>5A02</v>
      </c>
      <c r="F603" t="s">
        <v>603</v>
      </c>
      <c r="G603" t="s">
        <v>737</v>
      </c>
      <c r="H603" t="str">
        <f t="shared" si="56"/>
        <v/>
      </c>
      <c r="I603" t="str">
        <f t="shared" si="57"/>
        <v>020C40125A005012</v>
      </c>
    </row>
    <row r="604" spans="1:9" x14ac:dyDescent="0.4">
      <c r="A604">
        <v>603</v>
      </c>
      <c r="B604" t="str">
        <f t="shared" si="55"/>
        <v>25B</v>
      </c>
      <c r="C604" t="str">
        <f t="shared" si="58"/>
        <v>025B</v>
      </c>
      <c r="D604" t="str">
        <f t="shared" si="59"/>
        <v>5B 02</v>
      </c>
      <c r="E604" t="str">
        <f t="shared" si="60"/>
        <v>5B02</v>
      </c>
      <c r="F604" t="s">
        <v>604</v>
      </c>
      <c r="G604" t="s">
        <v>732</v>
      </c>
      <c r="H604" t="str">
        <f t="shared" si="56"/>
        <v/>
      </c>
      <c r="I604" t="str">
        <f t="shared" si="57"/>
        <v>020C40125B005012</v>
      </c>
    </row>
    <row r="605" spans="1:9" x14ac:dyDescent="0.4">
      <c r="A605">
        <v>604</v>
      </c>
      <c r="B605" t="str">
        <f t="shared" si="55"/>
        <v>25C</v>
      </c>
      <c r="C605" t="str">
        <f t="shared" si="58"/>
        <v>025C</v>
      </c>
      <c r="D605" t="str">
        <f t="shared" si="59"/>
        <v>5C 02</v>
      </c>
      <c r="E605" t="str">
        <f t="shared" si="60"/>
        <v>5C02</v>
      </c>
      <c r="F605" t="s">
        <v>605</v>
      </c>
      <c r="G605" t="s">
        <v>737</v>
      </c>
      <c r="H605" t="str">
        <f t="shared" si="56"/>
        <v>970F5013</v>
      </c>
      <c r="I605" t="str">
        <f t="shared" si="57"/>
        <v/>
      </c>
    </row>
    <row r="606" spans="1:9" x14ac:dyDescent="0.4">
      <c r="A606">
        <v>605</v>
      </c>
      <c r="B606" t="str">
        <f t="shared" si="55"/>
        <v>25D</v>
      </c>
      <c r="C606" t="str">
        <f t="shared" si="58"/>
        <v>025D</v>
      </c>
      <c r="D606" t="str">
        <f t="shared" si="59"/>
        <v>5D 02</v>
      </c>
      <c r="E606" t="str">
        <f t="shared" si="60"/>
        <v>5D02</v>
      </c>
      <c r="F606" t="s">
        <v>606</v>
      </c>
      <c r="G606" t="s">
        <v>734</v>
      </c>
      <c r="H606" t="str">
        <f t="shared" si="56"/>
        <v/>
      </c>
      <c r="I606" t="str">
        <f t="shared" si="57"/>
        <v>020C40125D005012</v>
      </c>
    </row>
    <row r="607" spans="1:9" x14ac:dyDescent="0.4">
      <c r="A607">
        <v>606</v>
      </c>
      <c r="B607" t="str">
        <f t="shared" si="55"/>
        <v>25E</v>
      </c>
      <c r="C607" t="str">
        <f t="shared" si="58"/>
        <v>025E</v>
      </c>
      <c r="D607" t="str">
        <f t="shared" si="59"/>
        <v>5E 02</v>
      </c>
      <c r="E607" t="str">
        <f t="shared" si="60"/>
        <v>5E02</v>
      </c>
      <c r="F607" t="s">
        <v>607</v>
      </c>
      <c r="G607" t="s">
        <v>737</v>
      </c>
      <c r="H607" t="str">
        <f t="shared" si="56"/>
        <v/>
      </c>
      <c r="I607" t="str">
        <f t="shared" si="57"/>
        <v>020C40125E005012</v>
      </c>
    </row>
    <row r="608" spans="1:9" x14ac:dyDescent="0.4">
      <c r="A608">
        <v>607</v>
      </c>
      <c r="B608" t="str">
        <f t="shared" si="55"/>
        <v>25F</v>
      </c>
      <c r="C608" t="str">
        <f t="shared" si="58"/>
        <v>025F</v>
      </c>
      <c r="D608" t="str">
        <f t="shared" si="59"/>
        <v>5F 02</v>
      </c>
      <c r="E608" t="str">
        <f t="shared" si="60"/>
        <v>5F02</v>
      </c>
      <c r="F608" t="s">
        <v>608</v>
      </c>
      <c r="G608" t="s">
        <v>732</v>
      </c>
      <c r="H608" t="str">
        <f t="shared" si="56"/>
        <v/>
      </c>
      <c r="I608" t="str">
        <f t="shared" si="57"/>
        <v>020C40125F005012</v>
      </c>
    </row>
    <row r="609" spans="1:9" x14ac:dyDescent="0.4">
      <c r="A609">
        <v>608</v>
      </c>
      <c r="B609" t="str">
        <f t="shared" si="55"/>
        <v>260</v>
      </c>
      <c r="C609" t="str">
        <f t="shared" si="58"/>
        <v>0260</v>
      </c>
      <c r="D609" t="str">
        <f t="shared" si="59"/>
        <v>60 02</v>
      </c>
      <c r="E609" t="str">
        <f t="shared" si="60"/>
        <v>6002</v>
      </c>
      <c r="F609" t="s">
        <v>609</v>
      </c>
      <c r="G609" t="s">
        <v>734</v>
      </c>
      <c r="H609" t="str">
        <f t="shared" si="56"/>
        <v>980F5013</v>
      </c>
      <c r="I609" t="str">
        <f t="shared" si="57"/>
        <v/>
      </c>
    </row>
    <row r="610" spans="1:9" x14ac:dyDescent="0.4">
      <c r="A610">
        <v>609</v>
      </c>
      <c r="B610" t="str">
        <f t="shared" si="55"/>
        <v>261</v>
      </c>
      <c r="C610" t="str">
        <f t="shared" si="58"/>
        <v>0261</v>
      </c>
      <c r="D610" t="str">
        <f t="shared" si="59"/>
        <v>61 02</v>
      </c>
      <c r="E610" t="str">
        <f t="shared" si="60"/>
        <v>6102</v>
      </c>
      <c r="F610" t="s">
        <v>610</v>
      </c>
      <c r="G610" t="s">
        <v>737</v>
      </c>
      <c r="H610" t="str">
        <f t="shared" si="56"/>
        <v/>
      </c>
      <c r="I610" t="str">
        <f t="shared" si="57"/>
        <v>020C401261005012</v>
      </c>
    </row>
    <row r="611" spans="1:9" x14ac:dyDescent="0.4">
      <c r="A611">
        <v>610</v>
      </c>
      <c r="B611" t="str">
        <f t="shared" si="55"/>
        <v>262</v>
      </c>
      <c r="C611" t="str">
        <f t="shared" si="58"/>
        <v>0262</v>
      </c>
      <c r="D611" t="str">
        <f t="shared" si="59"/>
        <v>62 02</v>
      </c>
      <c r="E611" t="str">
        <f t="shared" si="60"/>
        <v>6202</v>
      </c>
      <c r="F611" t="s">
        <v>611</v>
      </c>
      <c r="G611" t="s">
        <v>746</v>
      </c>
      <c r="H611" t="str">
        <f t="shared" si="56"/>
        <v/>
      </c>
      <c r="I611" t="str">
        <f t="shared" si="57"/>
        <v>020C401262005012</v>
      </c>
    </row>
    <row r="612" spans="1:9" x14ac:dyDescent="0.4">
      <c r="A612">
        <v>611</v>
      </c>
      <c r="B612" t="str">
        <f t="shared" si="55"/>
        <v>263</v>
      </c>
      <c r="C612" t="str">
        <f t="shared" si="58"/>
        <v>0263</v>
      </c>
      <c r="D612" t="str">
        <f t="shared" si="59"/>
        <v>63 02</v>
      </c>
      <c r="E612" t="str">
        <f t="shared" si="60"/>
        <v>6302</v>
      </c>
      <c r="F612" t="s">
        <v>612</v>
      </c>
      <c r="G612" t="s">
        <v>744</v>
      </c>
      <c r="H612" t="str">
        <f t="shared" si="56"/>
        <v/>
      </c>
      <c r="I612" t="str">
        <f t="shared" si="57"/>
        <v>020C401263005012</v>
      </c>
    </row>
    <row r="613" spans="1:9" x14ac:dyDescent="0.4">
      <c r="A613">
        <v>612</v>
      </c>
      <c r="B613" t="str">
        <f t="shared" si="55"/>
        <v>264</v>
      </c>
      <c r="C613" t="str">
        <f t="shared" si="58"/>
        <v>0264</v>
      </c>
      <c r="D613" t="str">
        <f t="shared" si="59"/>
        <v>64 02</v>
      </c>
      <c r="E613" t="str">
        <f t="shared" si="60"/>
        <v>6402</v>
      </c>
      <c r="F613" t="s">
        <v>613</v>
      </c>
      <c r="G613" t="s">
        <v>733</v>
      </c>
      <c r="H613" t="str">
        <f t="shared" si="56"/>
        <v>990F5013</v>
      </c>
      <c r="I613" t="str">
        <f t="shared" si="57"/>
        <v/>
      </c>
    </row>
    <row r="614" spans="1:9" x14ac:dyDescent="0.4">
      <c r="A614">
        <v>613</v>
      </c>
      <c r="B614" t="str">
        <f t="shared" si="55"/>
        <v>265</v>
      </c>
      <c r="C614" t="str">
        <f t="shared" si="58"/>
        <v>0265</v>
      </c>
      <c r="D614" t="str">
        <f t="shared" si="59"/>
        <v>65 02</v>
      </c>
      <c r="E614" t="str">
        <f t="shared" si="60"/>
        <v>6502</v>
      </c>
      <c r="F614" t="s">
        <v>614</v>
      </c>
      <c r="G614" t="s">
        <v>740</v>
      </c>
      <c r="H614" t="str">
        <f t="shared" si="56"/>
        <v/>
      </c>
      <c r="I614" t="str">
        <f t="shared" si="57"/>
        <v>020C401265005012</v>
      </c>
    </row>
    <row r="615" spans="1:9" x14ac:dyDescent="0.4">
      <c r="A615">
        <v>614</v>
      </c>
      <c r="B615" t="str">
        <f t="shared" si="55"/>
        <v>266</v>
      </c>
      <c r="C615" t="str">
        <f t="shared" si="58"/>
        <v>0266</v>
      </c>
      <c r="D615" t="str">
        <f t="shared" si="59"/>
        <v>66 02</v>
      </c>
      <c r="E615" t="str">
        <f t="shared" si="60"/>
        <v>6602</v>
      </c>
      <c r="F615" t="s">
        <v>615</v>
      </c>
      <c r="G615" t="s">
        <v>742</v>
      </c>
      <c r="H615" t="str">
        <f t="shared" si="56"/>
        <v/>
      </c>
      <c r="I615" t="str">
        <f t="shared" si="57"/>
        <v>020C401266005012</v>
      </c>
    </row>
    <row r="616" spans="1:9" x14ac:dyDescent="0.4">
      <c r="A616">
        <v>615</v>
      </c>
      <c r="B616" t="str">
        <f t="shared" si="55"/>
        <v>267</v>
      </c>
      <c r="C616" t="str">
        <f t="shared" si="58"/>
        <v>0267</v>
      </c>
      <c r="D616" t="str">
        <f t="shared" si="59"/>
        <v>67 02</v>
      </c>
      <c r="E616" t="str">
        <f t="shared" si="60"/>
        <v>6702</v>
      </c>
      <c r="F616" t="s">
        <v>616</v>
      </c>
      <c r="G616" t="s">
        <v>742</v>
      </c>
      <c r="H616" t="str">
        <f t="shared" si="56"/>
        <v/>
      </c>
      <c r="I616" t="str">
        <f t="shared" si="57"/>
        <v>020C401267005012</v>
      </c>
    </row>
    <row r="617" spans="1:9" x14ac:dyDescent="0.4">
      <c r="A617">
        <v>616</v>
      </c>
      <c r="B617" t="str">
        <f t="shared" si="55"/>
        <v>268</v>
      </c>
      <c r="C617" t="str">
        <f t="shared" si="58"/>
        <v>0268</v>
      </c>
      <c r="D617" t="str">
        <f t="shared" si="59"/>
        <v>68 02</v>
      </c>
      <c r="E617" t="str">
        <f t="shared" si="60"/>
        <v>6802</v>
      </c>
      <c r="F617" t="s">
        <v>617</v>
      </c>
      <c r="G617" t="s">
        <v>742</v>
      </c>
      <c r="H617" t="str">
        <f t="shared" si="56"/>
        <v>9A0F5013</v>
      </c>
      <c r="I617" t="str">
        <f t="shared" si="57"/>
        <v/>
      </c>
    </row>
    <row r="618" spans="1:9" x14ac:dyDescent="0.4">
      <c r="A618">
        <v>617</v>
      </c>
      <c r="B618" t="str">
        <f t="shared" si="55"/>
        <v>269</v>
      </c>
      <c r="C618" t="str">
        <f t="shared" si="58"/>
        <v>0269</v>
      </c>
      <c r="D618" t="str">
        <f t="shared" si="59"/>
        <v>69 02</v>
      </c>
      <c r="E618" t="str">
        <f t="shared" si="60"/>
        <v>6902</v>
      </c>
      <c r="F618" t="s">
        <v>618</v>
      </c>
      <c r="G618" t="s">
        <v>734</v>
      </c>
      <c r="H618" t="str">
        <f t="shared" si="56"/>
        <v/>
      </c>
      <c r="I618" t="str">
        <f t="shared" si="57"/>
        <v>020C401269005012</v>
      </c>
    </row>
    <row r="619" spans="1:9" x14ac:dyDescent="0.4">
      <c r="A619">
        <v>618</v>
      </c>
      <c r="B619" t="str">
        <f t="shared" si="55"/>
        <v>26A</v>
      </c>
      <c r="C619" t="str">
        <f t="shared" si="58"/>
        <v>026A</v>
      </c>
      <c r="D619" t="str">
        <f t="shared" si="59"/>
        <v>6A 02</v>
      </c>
      <c r="E619" t="str">
        <f t="shared" si="60"/>
        <v>6A02</v>
      </c>
      <c r="F619" t="s">
        <v>619</v>
      </c>
      <c r="G619" t="s">
        <v>745</v>
      </c>
      <c r="H619" t="str">
        <f t="shared" si="56"/>
        <v/>
      </c>
      <c r="I619" t="str">
        <f t="shared" si="57"/>
        <v>020C40126A005012</v>
      </c>
    </row>
    <row r="620" spans="1:9" x14ac:dyDescent="0.4">
      <c r="A620">
        <v>619</v>
      </c>
      <c r="B620" t="str">
        <f t="shared" si="55"/>
        <v>26B</v>
      </c>
      <c r="C620" t="str">
        <f t="shared" si="58"/>
        <v>026B</v>
      </c>
      <c r="D620" t="str">
        <f t="shared" si="59"/>
        <v>6B 02</v>
      </c>
      <c r="E620" t="str">
        <f t="shared" si="60"/>
        <v>6B02</v>
      </c>
      <c r="F620" t="s">
        <v>620</v>
      </c>
      <c r="G620" t="s">
        <v>742</v>
      </c>
      <c r="H620" t="str">
        <f t="shared" si="56"/>
        <v/>
      </c>
      <c r="I620" t="str">
        <f t="shared" si="57"/>
        <v>020C40126B005012</v>
      </c>
    </row>
    <row r="621" spans="1:9" x14ac:dyDescent="0.4">
      <c r="A621">
        <v>620</v>
      </c>
      <c r="B621" t="str">
        <f t="shared" si="55"/>
        <v>26C</v>
      </c>
      <c r="C621" t="str">
        <f t="shared" si="58"/>
        <v>026C</v>
      </c>
      <c r="D621" t="str">
        <f t="shared" si="59"/>
        <v>6C 02</v>
      </c>
      <c r="E621" t="str">
        <f t="shared" si="60"/>
        <v>6C02</v>
      </c>
      <c r="F621" t="s">
        <v>621</v>
      </c>
      <c r="G621" t="s">
        <v>738</v>
      </c>
      <c r="H621" t="str">
        <f t="shared" si="56"/>
        <v>9B0F5013</v>
      </c>
      <c r="I621" t="str">
        <f t="shared" si="57"/>
        <v/>
      </c>
    </row>
    <row r="622" spans="1:9" x14ac:dyDescent="0.4">
      <c r="A622">
        <v>621</v>
      </c>
      <c r="B622" t="str">
        <f t="shared" si="55"/>
        <v>26D</v>
      </c>
      <c r="C622" t="str">
        <f t="shared" si="58"/>
        <v>026D</v>
      </c>
      <c r="D622" t="str">
        <f t="shared" si="59"/>
        <v>6D 02</v>
      </c>
      <c r="E622" t="str">
        <f t="shared" si="60"/>
        <v>6D02</v>
      </c>
      <c r="F622" t="s">
        <v>8</v>
      </c>
      <c r="G622" t="s">
        <v>740</v>
      </c>
      <c r="H622" t="str">
        <f t="shared" si="56"/>
        <v/>
      </c>
      <c r="I622" t="str">
        <f t="shared" si="57"/>
        <v>020C40126D005012</v>
      </c>
    </row>
    <row r="623" spans="1:9" x14ac:dyDescent="0.4">
      <c r="A623">
        <v>622</v>
      </c>
      <c r="B623" t="str">
        <f t="shared" si="55"/>
        <v>26E</v>
      </c>
      <c r="C623" t="str">
        <f t="shared" si="58"/>
        <v>026E</v>
      </c>
      <c r="D623" t="str">
        <f t="shared" si="59"/>
        <v>6E 02</v>
      </c>
      <c r="E623" t="str">
        <f t="shared" si="60"/>
        <v>6E02</v>
      </c>
      <c r="F623" t="s">
        <v>622</v>
      </c>
      <c r="G623" t="s">
        <v>732</v>
      </c>
      <c r="H623" t="str">
        <f t="shared" si="56"/>
        <v/>
      </c>
      <c r="I623" t="str">
        <f t="shared" si="57"/>
        <v>020C40126E005012</v>
      </c>
    </row>
    <row r="624" spans="1:9" x14ac:dyDescent="0.4">
      <c r="A624">
        <v>623</v>
      </c>
      <c r="B624" t="str">
        <f t="shared" si="55"/>
        <v>26F</v>
      </c>
      <c r="C624" t="str">
        <f t="shared" si="58"/>
        <v>026F</v>
      </c>
      <c r="D624" t="str">
        <f t="shared" si="59"/>
        <v>6F 02</v>
      </c>
      <c r="E624" t="str">
        <f t="shared" si="60"/>
        <v>6F02</v>
      </c>
      <c r="F624" t="s">
        <v>623</v>
      </c>
      <c r="G624" t="s">
        <v>732</v>
      </c>
      <c r="H624" t="str">
        <f t="shared" si="56"/>
        <v/>
      </c>
      <c r="I624" t="str">
        <f t="shared" si="57"/>
        <v>020C40126F005012</v>
      </c>
    </row>
    <row r="625" spans="1:9" x14ac:dyDescent="0.4">
      <c r="A625">
        <v>624</v>
      </c>
      <c r="B625" t="str">
        <f t="shared" si="55"/>
        <v>270</v>
      </c>
      <c r="C625" t="str">
        <f t="shared" si="58"/>
        <v>0270</v>
      </c>
      <c r="D625" t="str">
        <f t="shared" si="59"/>
        <v>70 02</v>
      </c>
      <c r="E625" t="str">
        <f t="shared" si="60"/>
        <v>7002</v>
      </c>
      <c r="F625" t="s">
        <v>624</v>
      </c>
      <c r="G625" t="s">
        <v>733</v>
      </c>
      <c r="H625" t="str">
        <f t="shared" si="56"/>
        <v>9C0F5013</v>
      </c>
      <c r="I625" t="str">
        <f t="shared" si="57"/>
        <v/>
      </c>
    </row>
    <row r="626" spans="1:9" x14ac:dyDescent="0.4">
      <c r="A626">
        <v>625</v>
      </c>
      <c r="B626" t="str">
        <f t="shared" si="55"/>
        <v>271</v>
      </c>
      <c r="C626" t="str">
        <f t="shared" si="58"/>
        <v>0271</v>
      </c>
      <c r="D626" t="str">
        <f t="shared" si="59"/>
        <v>71 02</v>
      </c>
      <c r="E626" t="str">
        <f t="shared" si="60"/>
        <v>7102</v>
      </c>
      <c r="F626" t="s">
        <v>625</v>
      </c>
      <c r="G626" t="s">
        <v>733</v>
      </c>
      <c r="H626" t="str">
        <f t="shared" si="56"/>
        <v/>
      </c>
      <c r="I626" t="str">
        <f t="shared" si="57"/>
        <v>020C401271005012</v>
      </c>
    </row>
    <row r="627" spans="1:9" x14ac:dyDescent="0.4">
      <c r="A627">
        <v>626</v>
      </c>
      <c r="B627" t="str">
        <f t="shared" si="55"/>
        <v>272</v>
      </c>
      <c r="C627" t="str">
        <f t="shared" si="58"/>
        <v>0272</v>
      </c>
      <c r="D627" t="str">
        <f t="shared" si="59"/>
        <v>72 02</v>
      </c>
      <c r="E627" t="str">
        <f t="shared" si="60"/>
        <v>7202</v>
      </c>
      <c r="F627" t="s">
        <v>626</v>
      </c>
      <c r="G627" t="s">
        <v>738</v>
      </c>
      <c r="H627" t="str">
        <f t="shared" si="56"/>
        <v/>
      </c>
      <c r="I627" t="str">
        <f t="shared" si="57"/>
        <v>020C401272005012</v>
      </c>
    </row>
    <row r="628" spans="1:9" x14ac:dyDescent="0.4">
      <c r="A628">
        <v>627</v>
      </c>
      <c r="B628" t="str">
        <f t="shared" si="55"/>
        <v>273</v>
      </c>
      <c r="C628" t="str">
        <f t="shared" si="58"/>
        <v>0273</v>
      </c>
      <c r="D628" t="str">
        <f t="shared" si="59"/>
        <v>73 02</v>
      </c>
      <c r="E628" t="str">
        <f t="shared" si="60"/>
        <v>7302</v>
      </c>
      <c r="F628" t="s">
        <v>627</v>
      </c>
      <c r="G628" t="s">
        <v>738</v>
      </c>
      <c r="H628" t="str">
        <f t="shared" si="56"/>
        <v/>
      </c>
      <c r="I628" t="str">
        <f t="shared" si="57"/>
        <v>020C401273005012</v>
      </c>
    </row>
    <row r="629" spans="1:9" x14ac:dyDescent="0.4">
      <c r="A629">
        <v>628</v>
      </c>
      <c r="B629" t="str">
        <f t="shared" si="55"/>
        <v>274</v>
      </c>
      <c r="C629" t="str">
        <f t="shared" si="58"/>
        <v>0274</v>
      </c>
      <c r="D629" t="str">
        <f t="shared" si="59"/>
        <v>74 02</v>
      </c>
      <c r="E629" t="str">
        <f t="shared" si="60"/>
        <v>7402</v>
      </c>
      <c r="F629" t="s">
        <v>628</v>
      </c>
      <c r="G629" t="s">
        <v>743</v>
      </c>
      <c r="H629" t="str">
        <f t="shared" si="56"/>
        <v>9D0F5013</v>
      </c>
      <c r="I629" t="str">
        <f t="shared" si="57"/>
        <v/>
      </c>
    </row>
    <row r="630" spans="1:9" x14ac:dyDescent="0.4">
      <c r="A630">
        <v>629</v>
      </c>
      <c r="B630" t="str">
        <f t="shared" si="55"/>
        <v>275</v>
      </c>
      <c r="C630" t="str">
        <f t="shared" si="58"/>
        <v>0275</v>
      </c>
      <c r="D630" t="str">
        <f t="shared" si="59"/>
        <v>75 02</v>
      </c>
      <c r="E630" t="str">
        <f t="shared" si="60"/>
        <v>7502</v>
      </c>
      <c r="F630" t="s">
        <v>629</v>
      </c>
      <c r="G630" t="s">
        <v>743</v>
      </c>
      <c r="H630" t="str">
        <f t="shared" si="56"/>
        <v/>
      </c>
      <c r="I630" t="str">
        <f t="shared" si="57"/>
        <v>020C401275005012</v>
      </c>
    </row>
    <row r="631" spans="1:9" x14ac:dyDescent="0.4">
      <c r="A631">
        <v>630</v>
      </c>
      <c r="B631" t="str">
        <f t="shared" si="55"/>
        <v>276</v>
      </c>
      <c r="C631" t="str">
        <f t="shared" si="58"/>
        <v>0276</v>
      </c>
      <c r="D631" t="str">
        <f t="shared" si="59"/>
        <v>76 02</v>
      </c>
      <c r="E631" t="str">
        <f t="shared" si="60"/>
        <v>7602</v>
      </c>
      <c r="F631" t="s">
        <v>630</v>
      </c>
      <c r="G631" t="s">
        <v>742</v>
      </c>
      <c r="H631" t="str">
        <f t="shared" si="56"/>
        <v/>
      </c>
      <c r="I631" t="str">
        <f t="shared" si="57"/>
        <v>020C401276005012</v>
      </c>
    </row>
    <row r="632" spans="1:9" x14ac:dyDescent="0.4">
      <c r="A632">
        <v>631</v>
      </c>
      <c r="B632" t="str">
        <f t="shared" si="55"/>
        <v>277</v>
      </c>
      <c r="C632" t="str">
        <f t="shared" si="58"/>
        <v>0277</v>
      </c>
      <c r="D632" t="str">
        <f t="shared" si="59"/>
        <v>77 02</v>
      </c>
      <c r="E632" t="str">
        <f t="shared" si="60"/>
        <v>7702</v>
      </c>
      <c r="F632" t="s">
        <v>631</v>
      </c>
      <c r="G632" t="s">
        <v>742</v>
      </c>
      <c r="H632" t="str">
        <f t="shared" si="56"/>
        <v/>
      </c>
      <c r="I632" t="str">
        <f t="shared" si="57"/>
        <v>020C401277005012</v>
      </c>
    </row>
    <row r="633" spans="1:9" x14ac:dyDescent="0.4">
      <c r="A633">
        <v>632</v>
      </c>
      <c r="B633" t="str">
        <f t="shared" si="55"/>
        <v>278</v>
      </c>
      <c r="C633" t="str">
        <f t="shared" si="58"/>
        <v>0278</v>
      </c>
      <c r="D633" t="str">
        <f t="shared" si="59"/>
        <v>78 02</v>
      </c>
      <c r="E633" t="str">
        <f t="shared" si="60"/>
        <v>7802</v>
      </c>
      <c r="F633" t="s">
        <v>632</v>
      </c>
      <c r="G633" t="s">
        <v>746</v>
      </c>
      <c r="H633" t="str">
        <f t="shared" si="56"/>
        <v>9E0F5013</v>
      </c>
      <c r="I633" t="str">
        <f t="shared" si="57"/>
        <v/>
      </c>
    </row>
    <row r="634" spans="1:9" x14ac:dyDescent="0.4">
      <c r="A634">
        <v>633</v>
      </c>
      <c r="B634" t="str">
        <f t="shared" si="55"/>
        <v>279</v>
      </c>
      <c r="C634" t="str">
        <f t="shared" si="58"/>
        <v>0279</v>
      </c>
      <c r="D634" t="str">
        <f t="shared" si="59"/>
        <v>79 02</v>
      </c>
      <c r="E634" t="str">
        <f t="shared" si="60"/>
        <v>7902</v>
      </c>
      <c r="F634" t="s">
        <v>633</v>
      </c>
      <c r="G634" t="s">
        <v>746</v>
      </c>
      <c r="H634" t="str">
        <f t="shared" si="56"/>
        <v/>
      </c>
      <c r="I634" t="str">
        <f t="shared" si="57"/>
        <v>020C401279005012</v>
      </c>
    </row>
    <row r="635" spans="1:9" x14ac:dyDescent="0.4">
      <c r="A635">
        <v>634</v>
      </c>
      <c r="B635" t="str">
        <f t="shared" si="55"/>
        <v>27A</v>
      </c>
      <c r="C635" t="str">
        <f t="shared" si="58"/>
        <v>027A</v>
      </c>
      <c r="D635" t="str">
        <f t="shared" si="59"/>
        <v>7A 02</v>
      </c>
      <c r="E635" t="str">
        <f t="shared" si="60"/>
        <v>7A02</v>
      </c>
      <c r="F635" t="s">
        <v>634</v>
      </c>
      <c r="G635" t="s">
        <v>744</v>
      </c>
      <c r="H635" t="str">
        <f t="shared" si="56"/>
        <v/>
      </c>
      <c r="I635" t="str">
        <f t="shared" si="57"/>
        <v>020C40127A005012</v>
      </c>
    </row>
    <row r="636" spans="1:9" x14ac:dyDescent="0.4">
      <c r="A636">
        <v>635</v>
      </c>
      <c r="B636" t="str">
        <f t="shared" si="55"/>
        <v>27B</v>
      </c>
      <c r="C636" t="str">
        <f t="shared" si="58"/>
        <v>027B</v>
      </c>
      <c r="D636" t="str">
        <f t="shared" si="59"/>
        <v>7B 02</v>
      </c>
      <c r="E636" t="str">
        <f t="shared" si="60"/>
        <v>7B02</v>
      </c>
      <c r="F636" t="s">
        <v>635</v>
      </c>
      <c r="G636" t="s">
        <v>744</v>
      </c>
      <c r="H636" t="str">
        <f t="shared" si="56"/>
        <v/>
      </c>
      <c r="I636" t="str">
        <f t="shared" si="57"/>
        <v>020C40127B005012</v>
      </c>
    </row>
    <row r="637" spans="1:9" x14ac:dyDescent="0.4">
      <c r="A637">
        <v>636</v>
      </c>
      <c r="B637" t="str">
        <f t="shared" si="55"/>
        <v>27C</v>
      </c>
      <c r="C637" t="str">
        <f t="shared" si="58"/>
        <v>027C</v>
      </c>
      <c r="D637" t="str">
        <f t="shared" si="59"/>
        <v>7C 02</v>
      </c>
      <c r="E637" t="str">
        <f t="shared" si="60"/>
        <v>7C02</v>
      </c>
      <c r="F637" t="s">
        <v>636</v>
      </c>
      <c r="G637" t="s">
        <v>748</v>
      </c>
      <c r="H637" t="str">
        <f t="shared" si="56"/>
        <v>9F0F5013</v>
      </c>
      <c r="I637" t="str">
        <f t="shared" si="57"/>
        <v/>
      </c>
    </row>
    <row r="638" spans="1:9" x14ac:dyDescent="0.4">
      <c r="A638">
        <v>637</v>
      </c>
      <c r="B638" t="str">
        <f t="shared" si="55"/>
        <v>27D</v>
      </c>
      <c r="C638" t="str">
        <f t="shared" si="58"/>
        <v>027D</v>
      </c>
      <c r="D638" t="str">
        <f t="shared" si="59"/>
        <v>7D 02</v>
      </c>
      <c r="E638" t="str">
        <f t="shared" si="60"/>
        <v>7D02</v>
      </c>
      <c r="F638" t="s">
        <v>637</v>
      </c>
      <c r="G638" t="s">
        <v>748</v>
      </c>
      <c r="H638" t="str">
        <f t="shared" si="56"/>
        <v/>
      </c>
      <c r="I638" t="str">
        <f t="shared" si="57"/>
        <v>020C40127D005012</v>
      </c>
    </row>
    <row r="639" spans="1:9" x14ac:dyDescent="0.4">
      <c r="A639">
        <v>638</v>
      </c>
      <c r="B639" t="str">
        <f t="shared" si="55"/>
        <v>27E</v>
      </c>
      <c r="C639" t="str">
        <f t="shared" si="58"/>
        <v>027E</v>
      </c>
      <c r="D639" t="str">
        <f t="shared" si="59"/>
        <v>7E 02</v>
      </c>
      <c r="E639" t="str">
        <f t="shared" si="60"/>
        <v>7E02</v>
      </c>
      <c r="F639" t="s">
        <v>638</v>
      </c>
      <c r="G639" t="s">
        <v>741</v>
      </c>
      <c r="H639" t="str">
        <f t="shared" si="56"/>
        <v/>
      </c>
      <c r="I639" t="str">
        <f t="shared" si="57"/>
        <v>020C40127E005012</v>
      </c>
    </row>
    <row r="640" spans="1:9" x14ac:dyDescent="0.4">
      <c r="A640">
        <v>639</v>
      </c>
      <c r="B640" t="str">
        <f t="shared" si="55"/>
        <v>27F</v>
      </c>
      <c r="C640" t="str">
        <f t="shared" si="58"/>
        <v>027F</v>
      </c>
      <c r="D640" t="str">
        <f t="shared" si="59"/>
        <v>7F 02</v>
      </c>
      <c r="E640" t="str">
        <f t="shared" si="60"/>
        <v>7F02</v>
      </c>
      <c r="F640" t="s">
        <v>639</v>
      </c>
      <c r="G640" t="s">
        <v>741</v>
      </c>
      <c r="H640" t="str">
        <f t="shared" si="56"/>
        <v/>
      </c>
      <c r="I640" t="str">
        <f t="shared" si="57"/>
        <v>020C40127F005012</v>
      </c>
    </row>
    <row r="641" spans="1:9" x14ac:dyDescent="0.4">
      <c r="A641">
        <v>640</v>
      </c>
      <c r="B641" t="str">
        <f t="shared" si="55"/>
        <v>280</v>
      </c>
      <c r="C641" t="str">
        <f t="shared" si="58"/>
        <v>0280</v>
      </c>
      <c r="D641" t="str">
        <f t="shared" si="59"/>
        <v>80 02</v>
      </c>
      <c r="E641" t="str">
        <f t="shared" si="60"/>
        <v>8002</v>
      </c>
      <c r="F641" t="s">
        <v>640</v>
      </c>
      <c r="G641" t="s">
        <v>735</v>
      </c>
      <c r="H641" t="str">
        <f t="shared" si="56"/>
        <v>A00F5013</v>
      </c>
      <c r="I641" t="str">
        <f t="shared" si="57"/>
        <v/>
      </c>
    </row>
    <row r="642" spans="1:9" x14ac:dyDescent="0.4">
      <c r="A642">
        <v>641</v>
      </c>
      <c r="B642" t="str">
        <f t="shared" ref="B642:B705" si="61">_xlfn.LET(_xlpm.hex,DEC2HEX(A642),IF(LEN(_xlpm.hex)=1,"0"&amp;_xlpm.hex,_xlpm.hex))</f>
        <v>281</v>
      </c>
      <c r="C642" t="str">
        <f t="shared" si="58"/>
        <v>0281</v>
      </c>
      <c r="D642" t="str">
        <f t="shared" si="59"/>
        <v>81 02</v>
      </c>
      <c r="E642" t="str">
        <f t="shared" si="60"/>
        <v>8102</v>
      </c>
      <c r="F642" t="s">
        <v>641</v>
      </c>
      <c r="G642" t="s">
        <v>735</v>
      </c>
      <c r="H642" t="str">
        <f t="shared" ref="H642:H705" si="62">IF(A642&lt;256,TEXT(B642,"00")&amp;"005013",IF(MOD(A642,4)=0,DEC2HEX(_xlfn.BITRSHIFT(A642,2))&amp;"0F5013",""))</f>
        <v/>
      </c>
      <c r="I642" t="str">
        <f t="shared" ref="I642:I705" si="63">IF(AND(A642&gt;255,MOD(A642,4)&lt;&gt;0),_xlfn.CONCAT("0",LEFT(B642,1),"0C4012",RIGHT(B642,2),"005012"),"")</f>
        <v>020C401281005012</v>
      </c>
    </row>
    <row r="643" spans="1:9" x14ac:dyDescent="0.4">
      <c r="A643">
        <v>642</v>
      </c>
      <c r="B643" t="str">
        <f t="shared" si="61"/>
        <v>282</v>
      </c>
      <c r="C643" t="str">
        <f t="shared" ref="C643:C706" si="64">DEC2HEX(A643,4)</f>
        <v>0282</v>
      </c>
      <c r="D643" t="str">
        <f t="shared" ref="D643:D706" si="65">RIGHT(C643,2)&amp;" "&amp;LEFT(C643,2)</f>
        <v>82 02</v>
      </c>
      <c r="E643" t="str">
        <f t="shared" ref="E643:E706" si="66">LEFT(D643,2)&amp;RIGHT(D643,2)</f>
        <v>8202</v>
      </c>
      <c r="F643" t="s">
        <v>642</v>
      </c>
      <c r="G643" t="s">
        <v>745</v>
      </c>
      <c r="H643" t="str">
        <f t="shared" si="62"/>
        <v/>
      </c>
      <c r="I643" t="str">
        <f t="shared" si="63"/>
        <v>020C401282005012</v>
      </c>
    </row>
    <row r="644" spans="1:9" x14ac:dyDescent="0.4">
      <c r="A644">
        <v>643</v>
      </c>
      <c r="B644" t="str">
        <f t="shared" si="61"/>
        <v>283</v>
      </c>
      <c r="C644" t="str">
        <f t="shared" si="64"/>
        <v>0283</v>
      </c>
      <c r="D644" t="str">
        <f t="shared" si="65"/>
        <v>83 02</v>
      </c>
      <c r="E644" t="str">
        <f t="shared" si="66"/>
        <v>8302</v>
      </c>
      <c r="F644" t="s">
        <v>643</v>
      </c>
      <c r="G644" t="s">
        <v>745</v>
      </c>
      <c r="H644" t="str">
        <f t="shared" si="62"/>
        <v/>
      </c>
      <c r="I644" t="str">
        <f t="shared" si="63"/>
        <v>020C401283005012</v>
      </c>
    </row>
    <row r="645" spans="1:9" x14ac:dyDescent="0.4">
      <c r="A645">
        <v>644</v>
      </c>
      <c r="B645" t="str">
        <f t="shared" si="61"/>
        <v>284</v>
      </c>
      <c r="C645" t="str">
        <f t="shared" si="64"/>
        <v>0284</v>
      </c>
      <c r="D645" t="str">
        <f t="shared" si="65"/>
        <v>84 02</v>
      </c>
      <c r="E645" t="str">
        <f t="shared" si="66"/>
        <v>8402</v>
      </c>
      <c r="F645" t="s">
        <v>644</v>
      </c>
      <c r="G645" t="s">
        <v>739</v>
      </c>
      <c r="H645" t="str">
        <f t="shared" si="62"/>
        <v>A10F5013</v>
      </c>
      <c r="I645" t="str">
        <f t="shared" si="63"/>
        <v/>
      </c>
    </row>
    <row r="646" spans="1:9" x14ac:dyDescent="0.4">
      <c r="A646">
        <v>645</v>
      </c>
      <c r="B646" t="str">
        <f t="shared" si="61"/>
        <v>285</v>
      </c>
      <c r="C646" t="str">
        <f t="shared" si="64"/>
        <v>0285</v>
      </c>
      <c r="D646" t="str">
        <f t="shared" si="65"/>
        <v>85 02</v>
      </c>
      <c r="E646" t="str">
        <f t="shared" si="66"/>
        <v>8502</v>
      </c>
      <c r="F646" t="s">
        <v>645</v>
      </c>
      <c r="G646" t="s">
        <v>739</v>
      </c>
      <c r="H646" t="str">
        <f t="shared" si="62"/>
        <v/>
      </c>
      <c r="I646" t="str">
        <f t="shared" si="63"/>
        <v>020C401285005012</v>
      </c>
    </row>
    <row r="647" spans="1:9" x14ac:dyDescent="0.4">
      <c r="A647">
        <v>646</v>
      </c>
      <c r="B647" t="str">
        <f t="shared" si="61"/>
        <v>286</v>
      </c>
      <c r="C647" t="str">
        <f t="shared" si="64"/>
        <v>0286</v>
      </c>
      <c r="D647" t="str">
        <f t="shared" si="65"/>
        <v>86 02</v>
      </c>
      <c r="E647" t="str">
        <f t="shared" si="66"/>
        <v>8602</v>
      </c>
      <c r="F647" t="s">
        <v>646</v>
      </c>
      <c r="G647" t="s">
        <v>737</v>
      </c>
      <c r="H647" t="str">
        <f t="shared" si="62"/>
        <v/>
      </c>
      <c r="I647" t="str">
        <f t="shared" si="63"/>
        <v>020C401286005012</v>
      </c>
    </row>
    <row r="648" spans="1:9" x14ac:dyDescent="0.4">
      <c r="A648">
        <v>647</v>
      </c>
      <c r="B648" t="str">
        <f t="shared" si="61"/>
        <v>287</v>
      </c>
      <c r="C648" t="str">
        <f t="shared" si="64"/>
        <v>0287</v>
      </c>
      <c r="D648" t="str">
        <f t="shared" si="65"/>
        <v>87 02</v>
      </c>
      <c r="E648" t="str">
        <f t="shared" si="66"/>
        <v>8702</v>
      </c>
      <c r="F648" t="s">
        <v>647</v>
      </c>
      <c r="G648" t="s">
        <v>737</v>
      </c>
      <c r="H648" t="str">
        <f t="shared" si="62"/>
        <v/>
      </c>
      <c r="I648" t="str">
        <f t="shared" si="63"/>
        <v>020C401287005012</v>
      </c>
    </row>
    <row r="649" spans="1:9" x14ac:dyDescent="0.4">
      <c r="A649">
        <v>648</v>
      </c>
      <c r="B649" t="str">
        <f t="shared" si="61"/>
        <v>288</v>
      </c>
      <c r="C649" t="str">
        <f t="shared" si="64"/>
        <v>0288</v>
      </c>
      <c r="D649" t="str">
        <f t="shared" si="65"/>
        <v>88 02</v>
      </c>
      <c r="E649" t="str">
        <f t="shared" si="66"/>
        <v>8802</v>
      </c>
      <c r="F649" t="s">
        <v>648</v>
      </c>
      <c r="G649" t="s">
        <v>102</v>
      </c>
      <c r="H649" t="str">
        <f t="shared" si="62"/>
        <v>A20F5013</v>
      </c>
      <c r="I649" t="str">
        <f t="shared" si="63"/>
        <v/>
      </c>
    </row>
    <row r="650" spans="1:9" x14ac:dyDescent="0.4">
      <c r="A650">
        <v>649</v>
      </c>
      <c r="B650" t="str">
        <f t="shared" si="61"/>
        <v>289</v>
      </c>
      <c r="C650" t="str">
        <f t="shared" si="64"/>
        <v>0289</v>
      </c>
      <c r="D650" t="str">
        <f t="shared" si="65"/>
        <v>89 02</v>
      </c>
      <c r="E650" t="str">
        <f t="shared" si="66"/>
        <v>8902</v>
      </c>
      <c r="F650" t="s">
        <v>649</v>
      </c>
      <c r="G650" t="s">
        <v>102</v>
      </c>
      <c r="H650" t="str">
        <f t="shared" si="62"/>
        <v/>
      </c>
      <c r="I650" t="str">
        <f t="shared" si="63"/>
        <v>020C401289005012</v>
      </c>
    </row>
    <row r="651" spans="1:9" x14ac:dyDescent="0.4">
      <c r="A651">
        <v>650</v>
      </c>
      <c r="B651" t="str">
        <f t="shared" si="61"/>
        <v>28A</v>
      </c>
      <c r="C651" t="str">
        <f t="shared" si="64"/>
        <v>028A</v>
      </c>
      <c r="D651" t="str">
        <f t="shared" si="65"/>
        <v>8A 02</v>
      </c>
      <c r="E651" t="str">
        <f t="shared" si="66"/>
        <v>8A02</v>
      </c>
      <c r="F651" t="s">
        <v>650</v>
      </c>
      <c r="G651" t="s">
        <v>736</v>
      </c>
      <c r="H651" t="str">
        <f t="shared" si="62"/>
        <v/>
      </c>
      <c r="I651" t="str">
        <f t="shared" si="63"/>
        <v>020C40128A005012</v>
      </c>
    </row>
    <row r="652" spans="1:9" x14ac:dyDescent="0.4">
      <c r="A652">
        <v>651</v>
      </c>
      <c r="B652" t="str">
        <f t="shared" si="61"/>
        <v>28B</v>
      </c>
      <c r="C652" t="str">
        <f t="shared" si="64"/>
        <v>028B</v>
      </c>
      <c r="D652" t="str">
        <f t="shared" si="65"/>
        <v>8B 02</v>
      </c>
      <c r="E652" t="str">
        <f t="shared" si="66"/>
        <v>8B02</v>
      </c>
      <c r="F652" t="s">
        <v>651</v>
      </c>
      <c r="G652" t="s">
        <v>736</v>
      </c>
      <c r="H652" t="str">
        <f t="shared" si="62"/>
        <v/>
      </c>
      <c r="I652" t="str">
        <f t="shared" si="63"/>
        <v>020C40128B005012</v>
      </c>
    </row>
    <row r="653" spans="1:9" x14ac:dyDescent="0.4">
      <c r="A653">
        <v>652</v>
      </c>
      <c r="B653" t="str">
        <f t="shared" si="61"/>
        <v>28C</v>
      </c>
      <c r="C653" t="str">
        <f t="shared" si="64"/>
        <v>028C</v>
      </c>
      <c r="D653" t="str">
        <f t="shared" si="65"/>
        <v>8C 02</v>
      </c>
      <c r="E653" t="str">
        <f t="shared" si="66"/>
        <v>8C02</v>
      </c>
      <c r="F653" t="s">
        <v>652</v>
      </c>
      <c r="G653" t="s">
        <v>747</v>
      </c>
      <c r="H653" t="str">
        <f t="shared" si="62"/>
        <v>A30F5013</v>
      </c>
      <c r="I653" t="str">
        <f t="shared" si="63"/>
        <v/>
      </c>
    </row>
    <row r="654" spans="1:9" x14ac:dyDescent="0.4">
      <c r="A654">
        <v>653</v>
      </c>
      <c r="B654" t="str">
        <f t="shared" si="61"/>
        <v>28D</v>
      </c>
      <c r="C654" t="str">
        <f t="shared" si="64"/>
        <v>028D</v>
      </c>
      <c r="D654" t="str">
        <f t="shared" si="65"/>
        <v>8D 02</v>
      </c>
      <c r="E654" t="str">
        <f t="shared" si="66"/>
        <v>8D02</v>
      </c>
      <c r="F654" t="s">
        <v>653</v>
      </c>
      <c r="G654" t="s">
        <v>747</v>
      </c>
      <c r="H654" t="str">
        <f t="shared" si="62"/>
        <v/>
      </c>
      <c r="I654" t="str">
        <f t="shared" si="63"/>
        <v>020C40128D005012</v>
      </c>
    </row>
    <row r="655" spans="1:9" x14ac:dyDescent="0.4">
      <c r="A655">
        <v>654</v>
      </c>
      <c r="B655" t="str">
        <f t="shared" si="61"/>
        <v>28E</v>
      </c>
      <c r="C655" t="str">
        <f t="shared" si="64"/>
        <v>028E</v>
      </c>
      <c r="D655" t="str">
        <f t="shared" si="65"/>
        <v>8E 02</v>
      </c>
      <c r="E655" t="str">
        <f t="shared" si="66"/>
        <v>8E02</v>
      </c>
      <c r="F655" t="s">
        <v>654</v>
      </c>
      <c r="G655" t="s">
        <v>740</v>
      </c>
      <c r="H655" t="str">
        <f t="shared" si="62"/>
        <v/>
      </c>
      <c r="I655" t="str">
        <f t="shared" si="63"/>
        <v>020C40128E005012</v>
      </c>
    </row>
    <row r="656" spans="1:9" x14ac:dyDescent="0.4">
      <c r="A656">
        <v>655</v>
      </c>
      <c r="B656" t="str">
        <f t="shared" si="61"/>
        <v>28F</v>
      </c>
      <c r="C656" t="str">
        <f t="shared" si="64"/>
        <v>028F</v>
      </c>
      <c r="D656" t="str">
        <f t="shared" si="65"/>
        <v>8F 02</v>
      </c>
      <c r="E656" t="str">
        <f t="shared" si="66"/>
        <v>8F02</v>
      </c>
      <c r="F656" t="s">
        <v>655</v>
      </c>
      <c r="G656" t="s">
        <v>740</v>
      </c>
      <c r="H656" t="str">
        <f t="shared" si="62"/>
        <v/>
      </c>
      <c r="I656" t="str">
        <f t="shared" si="63"/>
        <v>020C40128F005012</v>
      </c>
    </row>
    <row r="657" spans="1:13" x14ac:dyDescent="0.4">
      <c r="A657">
        <v>656</v>
      </c>
      <c r="B657" t="str">
        <f t="shared" si="61"/>
        <v>290</v>
      </c>
      <c r="C657" t="str">
        <f t="shared" si="64"/>
        <v>0290</v>
      </c>
      <c r="D657" t="str">
        <f t="shared" si="65"/>
        <v>90 02</v>
      </c>
      <c r="E657" t="str">
        <f t="shared" si="66"/>
        <v>9002</v>
      </c>
      <c r="F657" t="s">
        <v>656</v>
      </c>
      <c r="G657" t="s">
        <v>734</v>
      </c>
      <c r="H657" t="str">
        <f t="shared" si="62"/>
        <v>A40F5013</v>
      </c>
      <c r="I657" t="str">
        <f t="shared" si="63"/>
        <v/>
      </c>
    </row>
    <row r="658" spans="1:13" x14ac:dyDescent="0.4">
      <c r="A658">
        <v>657</v>
      </c>
      <c r="B658" t="str">
        <f t="shared" si="61"/>
        <v>291</v>
      </c>
      <c r="C658" t="str">
        <f t="shared" si="64"/>
        <v>0291</v>
      </c>
      <c r="D658" t="str">
        <f t="shared" si="65"/>
        <v>91 02</v>
      </c>
      <c r="E658" t="str">
        <f t="shared" si="66"/>
        <v>9102</v>
      </c>
      <c r="F658" t="s">
        <v>657</v>
      </c>
      <c r="G658" t="s">
        <v>734</v>
      </c>
      <c r="H658" t="str">
        <f t="shared" si="62"/>
        <v/>
      </c>
      <c r="I658" t="str">
        <f t="shared" si="63"/>
        <v>020C401291005012</v>
      </c>
    </row>
    <row r="659" spans="1:13" x14ac:dyDescent="0.4">
      <c r="A659">
        <v>658</v>
      </c>
      <c r="B659" t="str">
        <f t="shared" si="61"/>
        <v>292</v>
      </c>
      <c r="C659" t="str">
        <f t="shared" si="64"/>
        <v>0292</v>
      </c>
      <c r="D659" t="str">
        <f t="shared" si="65"/>
        <v>92 02</v>
      </c>
      <c r="E659" t="str">
        <f t="shared" si="66"/>
        <v>9202</v>
      </c>
      <c r="F659" t="s">
        <v>658</v>
      </c>
      <c r="G659" t="s">
        <v>737</v>
      </c>
      <c r="H659" t="str">
        <f t="shared" si="62"/>
        <v/>
      </c>
      <c r="I659" t="str">
        <f t="shared" si="63"/>
        <v>020C401292005012</v>
      </c>
    </row>
    <row r="660" spans="1:13" x14ac:dyDescent="0.4">
      <c r="A660">
        <v>659</v>
      </c>
      <c r="B660" t="str">
        <f t="shared" si="61"/>
        <v>293</v>
      </c>
      <c r="C660" t="str">
        <f t="shared" si="64"/>
        <v>0293</v>
      </c>
      <c r="D660" t="str">
        <f t="shared" si="65"/>
        <v>93 02</v>
      </c>
      <c r="E660" t="str">
        <f t="shared" si="66"/>
        <v>9302</v>
      </c>
      <c r="F660" t="s">
        <v>659</v>
      </c>
      <c r="G660" t="s">
        <v>742</v>
      </c>
      <c r="H660" t="str">
        <f t="shared" si="62"/>
        <v/>
      </c>
      <c r="I660" t="str">
        <f t="shared" si="63"/>
        <v>020C401293005012</v>
      </c>
    </row>
    <row r="661" spans="1:13" x14ac:dyDescent="0.4">
      <c r="A661">
        <v>660</v>
      </c>
      <c r="B661" t="str">
        <f t="shared" si="61"/>
        <v>294</v>
      </c>
      <c r="C661" t="str">
        <f t="shared" si="64"/>
        <v>0294</v>
      </c>
      <c r="D661" t="str">
        <f t="shared" si="65"/>
        <v>94 02</v>
      </c>
      <c r="E661" t="str">
        <f t="shared" si="66"/>
        <v>9402</v>
      </c>
      <c r="F661" t="s">
        <v>660</v>
      </c>
      <c r="G661" t="s">
        <v>744</v>
      </c>
      <c r="H661" t="str">
        <f t="shared" si="62"/>
        <v>A50F5013</v>
      </c>
      <c r="I661" t="str">
        <f t="shared" si="63"/>
        <v/>
      </c>
    </row>
    <row r="662" spans="1:13" x14ac:dyDescent="0.4">
      <c r="A662">
        <v>661</v>
      </c>
      <c r="B662" t="str">
        <f t="shared" si="61"/>
        <v>295</v>
      </c>
      <c r="C662" t="str">
        <f t="shared" si="64"/>
        <v>0295</v>
      </c>
      <c r="D662" t="str">
        <f t="shared" si="65"/>
        <v>95 02</v>
      </c>
      <c r="E662" t="str">
        <f t="shared" si="66"/>
        <v>9502</v>
      </c>
      <c r="F662" t="s">
        <v>1</v>
      </c>
      <c r="G662" t="s">
        <v>743</v>
      </c>
      <c r="H662" t="str">
        <f t="shared" si="62"/>
        <v/>
      </c>
      <c r="I662" t="str">
        <f t="shared" si="63"/>
        <v>020C401295005012</v>
      </c>
    </row>
    <row r="663" spans="1:13" x14ac:dyDescent="0.4">
      <c r="A663">
        <v>662</v>
      </c>
      <c r="B663" t="str">
        <f t="shared" si="61"/>
        <v>296</v>
      </c>
      <c r="C663" t="str">
        <f t="shared" si="64"/>
        <v>0296</v>
      </c>
      <c r="D663" t="str">
        <f t="shared" si="65"/>
        <v>96 02</v>
      </c>
      <c r="E663" t="str">
        <f t="shared" si="66"/>
        <v>9602</v>
      </c>
      <c r="F663" t="s">
        <v>661</v>
      </c>
      <c r="G663" t="s">
        <v>748</v>
      </c>
      <c r="H663" t="str">
        <f t="shared" si="62"/>
        <v/>
      </c>
      <c r="I663" t="str">
        <f t="shared" si="63"/>
        <v>020C401296005012</v>
      </c>
      <c r="L663" s="1"/>
      <c r="M663" s="1"/>
    </row>
    <row r="664" spans="1:13" x14ac:dyDescent="0.4">
      <c r="A664">
        <v>663</v>
      </c>
      <c r="B664" t="str">
        <f t="shared" si="61"/>
        <v>297</v>
      </c>
      <c r="C664" t="str">
        <f t="shared" si="64"/>
        <v>0297</v>
      </c>
      <c r="D664" t="str">
        <f t="shared" si="65"/>
        <v>97 02</v>
      </c>
      <c r="E664" t="str">
        <f t="shared" si="66"/>
        <v>9702</v>
      </c>
      <c r="F664" t="s">
        <v>662</v>
      </c>
      <c r="G664" t="s">
        <v>740</v>
      </c>
      <c r="H664" t="str">
        <f t="shared" si="62"/>
        <v/>
      </c>
      <c r="I664" t="str">
        <f t="shared" si="63"/>
        <v>020C401297005012</v>
      </c>
    </row>
    <row r="665" spans="1:13" x14ac:dyDescent="0.4">
      <c r="A665">
        <v>664</v>
      </c>
      <c r="B665" t="str">
        <f t="shared" si="61"/>
        <v>298</v>
      </c>
      <c r="C665" t="str">
        <f t="shared" si="64"/>
        <v>0298</v>
      </c>
      <c r="D665" t="str">
        <f t="shared" si="65"/>
        <v>98 02</v>
      </c>
      <c r="E665" t="str">
        <f t="shared" si="66"/>
        <v>9802</v>
      </c>
      <c r="F665" t="s">
        <v>663</v>
      </c>
      <c r="G665" t="s">
        <v>745</v>
      </c>
      <c r="H665" t="str">
        <f t="shared" si="62"/>
        <v>A60F5013</v>
      </c>
      <c r="I665" t="str">
        <f t="shared" si="63"/>
        <v/>
      </c>
    </row>
    <row r="666" spans="1:13" x14ac:dyDescent="0.4">
      <c r="A666">
        <v>665</v>
      </c>
      <c r="B666" t="str">
        <f t="shared" si="61"/>
        <v>299</v>
      </c>
      <c r="C666" t="str">
        <f t="shared" si="64"/>
        <v>0299</v>
      </c>
      <c r="D666" t="str">
        <f t="shared" si="65"/>
        <v>99 02</v>
      </c>
      <c r="E666" t="str">
        <f t="shared" si="66"/>
        <v>9902</v>
      </c>
      <c r="F666" t="s">
        <v>664</v>
      </c>
      <c r="G666" t="s">
        <v>736</v>
      </c>
      <c r="H666" t="str">
        <f t="shared" si="62"/>
        <v/>
      </c>
      <c r="I666" t="str">
        <f t="shared" si="63"/>
        <v>020C401299005012</v>
      </c>
    </row>
    <row r="667" spans="1:13" x14ac:dyDescent="0.4">
      <c r="A667">
        <v>666</v>
      </c>
      <c r="B667" t="str">
        <f t="shared" si="61"/>
        <v>29A</v>
      </c>
      <c r="C667" t="str">
        <f t="shared" si="64"/>
        <v>029A</v>
      </c>
      <c r="D667" t="str">
        <f t="shared" si="65"/>
        <v>9A 02</v>
      </c>
      <c r="E667" t="str">
        <f t="shared" si="66"/>
        <v>9A02</v>
      </c>
      <c r="F667" t="s">
        <v>665</v>
      </c>
      <c r="G667" t="s">
        <v>734</v>
      </c>
      <c r="H667" t="str">
        <f t="shared" si="62"/>
        <v/>
      </c>
      <c r="I667" t="str">
        <f t="shared" si="63"/>
        <v>020C40129A005012</v>
      </c>
    </row>
    <row r="668" spans="1:13" x14ac:dyDescent="0.4">
      <c r="A668">
        <v>667</v>
      </c>
      <c r="B668" t="str">
        <f t="shared" si="61"/>
        <v>29B</v>
      </c>
      <c r="C668" t="str">
        <f t="shared" si="64"/>
        <v>029B</v>
      </c>
      <c r="D668" t="str">
        <f t="shared" si="65"/>
        <v>9B 02</v>
      </c>
      <c r="E668" t="str">
        <f t="shared" si="66"/>
        <v>9B02</v>
      </c>
      <c r="F668" t="s">
        <v>666</v>
      </c>
      <c r="G668" t="s">
        <v>742</v>
      </c>
      <c r="H668" t="str">
        <f t="shared" si="62"/>
        <v/>
      </c>
      <c r="I668" t="str">
        <f t="shared" si="63"/>
        <v>020C40129B005012</v>
      </c>
    </row>
    <row r="669" spans="1:13" x14ac:dyDescent="0.4">
      <c r="A669">
        <v>668</v>
      </c>
      <c r="B669" t="str">
        <f t="shared" si="61"/>
        <v>29C</v>
      </c>
      <c r="C669" t="str">
        <f t="shared" si="64"/>
        <v>029C</v>
      </c>
      <c r="D669" t="str">
        <f t="shared" si="65"/>
        <v>9C 02</v>
      </c>
      <c r="E669" t="str">
        <f t="shared" si="66"/>
        <v>9C02</v>
      </c>
      <c r="F669" t="s">
        <v>667</v>
      </c>
      <c r="G669" t="s">
        <v>739</v>
      </c>
      <c r="H669" t="str">
        <f t="shared" si="62"/>
        <v>A70F5013</v>
      </c>
      <c r="I669" t="str">
        <f t="shared" si="63"/>
        <v/>
      </c>
    </row>
    <row r="670" spans="1:13" x14ac:dyDescent="0.4">
      <c r="A670">
        <v>669</v>
      </c>
      <c r="B670" t="str">
        <f t="shared" si="61"/>
        <v>29D</v>
      </c>
      <c r="C670" t="str">
        <f t="shared" si="64"/>
        <v>029D</v>
      </c>
      <c r="D670" t="str">
        <f t="shared" si="65"/>
        <v>9D 02</v>
      </c>
      <c r="E670" t="str">
        <f t="shared" si="66"/>
        <v>9D02</v>
      </c>
      <c r="F670" t="s">
        <v>668</v>
      </c>
      <c r="G670" t="s">
        <v>739</v>
      </c>
      <c r="H670" t="str">
        <f t="shared" si="62"/>
        <v/>
      </c>
      <c r="I670" t="str">
        <f t="shared" si="63"/>
        <v>020C40129D005012</v>
      </c>
    </row>
    <row r="671" spans="1:13" x14ac:dyDescent="0.4">
      <c r="A671">
        <v>670</v>
      </c>
      <c r="B671" t="str">
        <f t="shared" si="61"/>
        <v>29E</v>
      </c>
      <c r="C671" t="str">
        <f t="shared" si="64"/>
        <v>029E</v>
      </c>
      <c r="D671" t="str">
        <f t="shared" si="65"/>
        <v>9E 02</v>
      </c>
      <c r="E671" t="str">
        <f t="shared" si="66"/>
        <v>9E02</v>
      </c>
      <c r="F671" t="s">
        <v>669</v>
      </c>
      <c r="G671" t="s">
        <v>739</v>
      </c>
      <c r="H671" t="str">
        <f t="shared" si="62"/>
        <v/>
      </c>
      <c r="I671" t="str">
        <f t="shared" si="63"/>
        <v>020C40129E005012</v>
      </c>
    </row>
    <row r="672" spans="1:13" x14ac:dyDescent="0.4">
      <c r="A672">
        <v>671</v>
      </c>
      <c r="B672" t="str">
        <f t="shared" si="61"/>
        <v>29F</v>
      </c>
      <c r="C672" t="str">
        <f t="shared" si="64"/>
        <v>029F</v>
      </c>
      <c r="D672" t="str">
        <f t="shared" si="65"/>
        <v>9F 02</v>
      </c>
      <c r="E672" t="str">
        <f t="shared" si="66"/>
        <v>9F02</v>
      </c>
      <c r="F672" t="s">
        <v>670</v>
      </c>
      <c r="G672" t="s">
        <v>732</v>
      </c>
      <c r="H672" t="str">
        <f t="shared" si="62"/>
        <v/>
      </c>
      <c r="I672" t="str">
        <f t="shared" si="63"/>
        <v>020C40129F005012</v>
      </c>
    </row>
    <row r="673" spans="1:9" x14ac:dyDescent="0.4">
      <c r="A673">
        <v>672</v>
      </c>
      <c r="B673" t="str">
        <f t="shared" si="61"/>
        <v>2A0</v>
      </c>
      <c r="C673" t="str">
        <f t="shared" si="64"/>
        <v>02A0</v>
      </c>
      <c r="D673" t="str">
        <f t="shared" si="65"/>
        <v>A0 02</v>
      </c>
      <c r="E673" t="str">
        <f t="shared" si="66"/>
        <v>A002</v>
      </c>
      <c r="F673" t="s">
        <v>671</v>
      </c>
      <c r="G673" t="s">
        <v>743</v>
      </c>
      <c r="H673" t="str">
        <f t="shared" si="62"/>
        <v>A80F5013</v>
      </c>
      <c r="I673" t="str">
        <f t="shared" si="63"/>
        <v/>
      </c>
    </row>
    <row r="674" spans="1:9" x14ac:dyDescent="0.4">
      <c r="A674">
        <v>673</v>
      </c>
      <c r="B674" t="str">
        <f t="shared" si="61"/>
        <v>2A1</v>
      </c>
      <c r="C674" t="str">
        <f t="shared" si="64"/>
        <v>02A1</v>
      </c>
      <c r="D674" t="str">
        <f t="shared" si="65"/>
        <v>A1 02</v>
      </c>
      <c r="E674" t="str">
        <f t="shared" si="66"/>
        <v>A102</v>
      </c>
      <c r="F674" t="s">
        <v>672</v>
      </c>
      <c r="G674" t="s">
        <v>732</v>
      </c>
      <c r="H674" t="str">
        <f t="shared" si="62"/>
        <v/>
      </c>
      <c r="I674" t="str">
        <f t="shared" si="63"/>
        <v>020C4012A1005012</v>
      </c>
    </row>
    <row r="675" spans="1:9" x14ac:dyDescent="0.4">
      <c r="A675">
        <v>674</v>
      </c>
      <c r="B675" t="str">
        <f t="shared" si="61"/>
        <v>2A2</v>
      </c>
      <c r="C675" t="str">
        <f t="shared" si="64"/>
        <v>02A2</v>
      </c>
      <c r="D675" t="str">
        <f t="shared" si="65"/>
        <v>A2 02</v>
      </c>
      <c r="E675" t="str">
        <f t="shared" si="66"/>
        <v>A202</v>
      </c>
      <c r="F675" t="s">
        <v>673</v>
      </c>
      <c r="G675" t="s">
        <v>741</v>
      </c>
      <c r="H675" t="str">
        <f t="shared" si="62"/>
        <v/>
      </c>
      <c r="I675" t="str">
        <f t="shared" si="63"/>
        <v>020C4012A2005012</v>
      </c>
    </row>
    <row r="676" spans="1:9" x14ac:dyDescent="0.4">
      <c r="A676">
        <v>675</v>
      </c>
      <c r="B676" t="str">
        <f t="shared" si="61"/>
        <v>2A3</v>
      </c>
      <c r="C676" t="str">
        <f t="shared" si="64"/>
        <v>02A3</v>
      </c>
      <c r="D676" t="str">
        <f t="shared" si="65"/>
        <v>A3 02</v>
      </c>
      <c r="E676" t="str">
        <f t="shared" si="66"/>
        <v>A302</v>
      </c>
      <c r="F676" t="s">
        <v>674</v>
      </c>
      <c r="G676" t="s">
        <v>740</v>
      </c>
      <c r="H676" t="str">
        <f t="shared" si="62"/>
        <v/>
      </c>
      <c r="I676" t="str">
        <f t="shared" si="63"/>
        <v>020C4012A3005012</v>
      </c>
    </row>
    <row r="677" spans="1:9" x14ac:dyDescent="0.4">
      <c r="A677">
        <v>676</v>
      </c>
      <c r="B677" t="str">
        <f t="shared" si="61"/>
        <v>2A4</v>
      </c>
      <c r="C677" t="str">
        <f t="shared" si="64"/>
        <v>02A4</v>
      </c>
      <c r="D677" t="str">
        <f t="shared" si="65"/>
        <v>A4 02</v>
      </c>
      <c r="E677" t="str">
        <f t="shared" si="66"/>
        <v>A402</v>
      </c>
      <c r="F677" t="s">
        <v>675</v>
      </c>
      <c r="G677" t="s">
        <v>744</v>
      </c>
      <c r="H677" t="str">
        <f t="shared" si="62"/>
        <v>A90F5013</v>
      </c>
      <c r="I677" t="str">
        <f t="shared" si="63"/>
        <v/>
      </c>
    </row>
    <row r="678" spans="1:9" x14ac:dyDescent="0.4">
      <c r="A678">
        <v>677</v>
      </c>
      <c r="B678" t="str">
        <f t="shared" si="61"/>
        <v>2A5</v>
      </c>
      <c r="C678" t="str">
        <f t="shared" si="64"/>
        <v>02A5</v>
      </c>
      <c r="D678" t="str">
        <f t="shared" si="65"/>
        <v>A5 02</v>
      </c>
      <c r="E678" t="str">
        <f t="shared" si="66"/>
        <v>A502</v>
      </c>
      <c r="F678" t="s">
        <v>676</v>
      </c>
      <c r="G678" t="s">
        <v>741</v>
      </c>
      <c r="H678" t="str">
        <f t="shared" si="62"/>
        <v/>
      </c>
      <c r="I678" t="str">
        <f t="shared" si="63"/>
        <v>020C4012A5005012</v>
      </c>
    </row>
    <row r="679" spans="1:9" x14ac:dyDescent="0.4">
      <c r="A679">
        <v>678</v>
      </c>
      <c r="B679" t="str">
        <f t="shared" si="61"/>
        <v>2A6</v>
      </c>
      <c r="C679" t="str">
        <f t="shared" si="64"/>
        <v>02A6</v>
      </c>
      <c r="D679" t="str">
        <f t="shared" si="65"/>
        <v>A6 02</v>
      </c>
      <c r="E679" t="str">
        <f t="shared" si="66"/>
        <v>A602</v>
      </c>
      <c r="F679" t="s">
        <v>677</v>
      </c>
      <c r="G679" t="s">
        <v>102</v>
      </c>
      <c r="H679" t="str">
        <f t="shared" si="62"/>
        <v/>
      </c>
      <c r="I679" t="str">
        <f t="shared" si="63"/>
        <v>020C4012A6005012</v>
      </c>
    </row>
    <row r="680" spans="1:9" x14ac:dyDescent="0.4">
      <c r="A680">
        <v>679</v>
      </c>
      <c r="B680" t="str">
        <f t="shared" si="61"/>
        <v>2A7</v>
      </c>
      <c r="C680" t="str">
        <f t="shared" si="64"/>
        <v>02A7</v>
      </c>
      <c r="D680" t="str">
        <f t="shared" si="65"/>
        <v>A7 02</v>
      </c>
      <c r="E680" t="str">
        <f t="shared" si="66"/>
        <v>A702</v>
      </c>
      <c r="F680" t="s">
        <v>678</v>
      </c>
      <c r="G680" t="s">
        <v>744</v>
      </c>
      <c r="H680" t="str">
        <f t="shared" si="62"/>
        <v/>
      </c>
      <c r="I680" t="str">
        <f t="shared" si="63"/>
        <v>020C4012A7005012</v>
      </c>
    </row>
    <row r="681" spans="1:9" x14ac:dyDescent="0.4">
      <c r="A681">
        <v>680</v>
      </c>
      <c r="B681" t="str">
        <f t="shared" si="61"/>
        <v>2A8</v>
      </c>
      <c r="C681" t="str">
        <f t="shared" si="64"/>
        <v>02A8</v>
      </c>
      <c r="D681" t="str">
        <f t="shared" si="65"/>
        <v>A8 02</v>
      </c>
      <c r="E681" t="str">
        <f t="shared" si="66"/>
        <v>A802</v>
      </c>
      <c r="F681" t="s">
        <v>679</v>
      </c>
      <c r="G681" t="s">
        <v>735</v>
      </c>
      <c r="H681" t="str">
        <f t="shared" si="62"/>
        <v>AA0F5013</v>
      </c>
      <c r="I681" t="str">
        <f t="shared" si="63"/>
        <v/>
      </c>
    </row>
    <row r="682" spans="1:9" x14ac:dyDescent="0.4">
      <c r="A682">
        <v>681</v>
      </c>
      <c r="B682" t="str">
        <f t="shared" si="61"/>
        <v>2A9</v>
      </c>
      <c r="C682" t="str">
        <f t="shared" si="64"/>
        <v>02A9</v>
      </c>
      <c r="D682" t="str">
        <f t="shared" si="65"/>
        <v>A9 02</v>
      </c>
      <c r="E682" t="str">
        <f t="shared" si="66"/>
        <v>A902</v>
      </c>
      <c r="F682" t="s">
        <v>680</v>
      </c>
      <c r="G682" t="s">
        <v>740</v>
      </c>
      <c r="H682" t="str">
        <f t="shared" si="62"/>
        <v/>
      </c>
      <c r="I682" t="str">
        <f t="shared" si="63"/>
        <v>020C4012A9005012</v>
      </c>
    </row>
    <row r="683" spans="1:9" x14ac:dyDescent="0.4">
      <c r="A683">
        <v>682</v>
      </c>
      <c r="B683" t="str">
        <f t="shared" si="61"/>
        <v>2AA</v>
      </c>
      <c r="C683" t="str">
        <f t="shared" si="64"/>
        <v>02AA</v>
      </c>
      <c r="D683" t="str">
        <f t="shared" si="65"/>
        <v>AA 02</v>
      </c>
      <c r="E683" t="str">
        <f t="shared" si="66"/>
        <v>AA02</v>
      </c>
      <c r="F683" t="s">
        <v>681</v>
      </c>
      <c r="G683" t="s">
        <v>735</v>
      </c>
      <c r="H683" t="str">
        <f t="shared" si="62"/>
        <v/>
      </c>
      <c r="I683" t="str">
        <f t="shared" si="63"/>
        <v>020C4012AA005012</v>
      </c>
    </row>
    <row r="684" spans="1:9" x14ac:dyDescent="0.4">
      <c r="A684">
        <v>683</v>
      </c>
      <c r="B684" t="str">
        <f t="shared" si="61"/>
        <v>2AB</v>
      </c>
      <c r="C684" t="str">
        <f t="shared" si="64"/>
        <v>02AB</v>
      </c>
      <c r="D684" t="str">
        <f t="shared" si="65"/>
        <v>AB 02</v>
      </c>
      <c r="E684" t="str">
        <f t="shared" si="66"/>
        <v>AB02</v>
      </c>
      <c r="F684" t="s">
        <v>682</v>
      </c>
      <c r="G684" t="s">
        <v>102</v>
      </c>
      <c r="H684" t="str">
        <f t="shared" si="62"/>
        <v/>
      </c>
      <c r="I684" t="str">
        <f t="shared" si="63"/>
        <v>020C4012AB005012</v>
      </c>
    </row>
    <row r="685" spans="1:9" x14ac:dyDescent="0.4">
      <c r="A685">
        <v>684</v>
      </c>
      <c r="B685" t="str">
        <f t="shared" si="61"/>
        <v>2AC</v>
      </c>
      <c r="C685" t="str">
        <f t="shared" si="64"/>
        <v>02AC</v>
      </c>
      <c r="D685" t="str">
        <f t="shared" si="65"/>
        <v>AC 02</v>
      </c>
      <c r="E685" t="str">
        <f t="shared" si="66"/>
        <v>AC02</v>
      </c>
      <c r="F685" t="s">
        <v>683</v>
      </c>
      <c r="G685" t="s">
        <v>741</v>
      </c>
      <c r="H685" t="str">
        <f t="shared" si="62"/>
        <v>AB0F5013</v>
      </c>
      <c r="I685" t="str">
        <f t="shared" si="63"/>
        <v/>
      </c>
    </row>
    <row r="686" spans="1:9" x14ac:dyDescent="0.4">
      <c r="A686">
        <v>685</v>
      </c>
      <c r="B686" t="str">
        <f t="shared" si="61"/>
        <v>2AD</v>
      </c>
      <c r="C686" t="str">
        <f t="shared" si="64"/>
        <v>02AD</v>
      </c>
      <c r="D686" t="str">
        <f t="shared" si="65"/>
        <v>AD 02</v>
      </c>
      <c r="E686" t="str">
        <f t="shared" si="66"/>
        <v>AD02</v>
      </c>
      <c r="F686" t="s">
        <v>684</v>
      </c>
      <c r="G686" t="s">
        <v>743</v>
      </c>
      <c r="H686" t="str">
        <f t="shared" si="62"/>
        <v/>
      </c>
      <c r="I686" t="str">
        <f t="shared" si="63"/>
        <v>020C4012AD005012</v>
      </c>
    </row>
    <row r="687" spans="1:9" x14ac:dyDescent="0.4">
      <c r="A687">
        <v>686</v>
      </c>
      <c r="B687" t="str">
        <f t="shared" si="61"/>
        <v>2AE</v>
      </c>
      <c r="C687" t="str">
        <f t="shared" si="64"/>
        <v>02AE</v>
      </c>
      <c r="D687" t="str">
        <f t="shared" si="65"/>
        <v>AE 02</v>
      </c>
      <c r="E687" t="str">
        <f t="shared" si="66"/>
        <v>AE02</v>
      </c>
      <c r="F687" t="s">
        <v>685</v>
      </c>
      <c r="G687" t="s">
        <v>732</v>
      </c>
      <c r="H687" t="str">
        <f t="shared" si="62"/>
        <v/>
      </c>
      <c r="I687" t="str">
        <f t="shared" si="63"/>
        <v>020C4012AE005012</v>
      </c>
    </row>
    <row r="688" spans="1:9" x14ac:dyDescent="0.4">
      <c r="A688">
        <v>687</v>
      </c>
      <c r="B688" t="str">
        <f t="shared" si="61"/>
        <v>2AF</v>
      </c>
      <c r="C688" t="str">
        <f t="shared" si="64"/>
        <v>02AF</v>
      </c>
      <c r="D688" t="str">
        <f t="shared" si="65"/>
        <v>AF 02</v>
      </c>
      <c r="E688" t="str">
        <f t="shared" si="66"/>
        <v>AF02</v>
      </c>
      <c r="F688" t="s">
        <v>686</v>
      </c>
      <c r="G688" t="s">
        <v>747</v>
      </c>
      <c r="H688" t="str">
        <f t="shared" si="62"/>
        <v/>
      </c>
      <c r="I688" t="str">
        <f t="shared" si="63"/>
        <v>020C4012AF005012</v>
      </c>
    </row>
    <row r="689" spans="1:9" x14ac:dyDescent="0.4">
      <c r="A689">
        <v>688</v>
      </c>
      <c r="B689" t="str">
        <f t="shared" si="61"/>
        <v>2B0</v>
      </c>
      <c r="C689" t="str">
        <f t="shared" si="64"/>
        <v>02B0</v>
      </c>
      <c r="D689" t="str">
        <f t="shared" si="65"/>
        <v>B0 02</v>
      </c>
      <c r="E689" t="str">
        <f t="shared" si="66"/>
        <v>B002</v>
      </c>
      <c r="F689" t="s">
        <v>687</v>
      </c>
      <c r="G689" t="s">
        <v>739</v>
      </c>
      <c r="H689" t="str">
        <f t="shared" si="62"/>
        <v>AC0F5013</v>
      </c>
      <c r="I689" t="str">
        <f t="shared" si="63"/>
        <v/>
      </c>
    </row>
    <row r="690" spans="1:9" x14ac:dyDescent="0.4">
      <c r="A690">
        <v>689</v>
      </c>
      <c r="B690" t="str">
        <f t="shared" si="61"/>
        <v>2B1</v>
      </c>
      <c r="C690" t="str">
        <f t="shared" si="64"/>
        <v>02B1</v>
      </c>
      <c r="D690" t="str">
        <f t="shared" si="65"/>
        <v>B1 02</v>
      </c>
      <c r="E690" t="str">
        <f t="shared" si="66"/>
        <v>B102</v>
      </c>
      <c r="F690" t="s">
        <v>688</v>
      </c>
      <c r="G690" t="s">
        <v>102</v>
      </c>
      <c r="H690" t="str">
        <f t="shared" si="62"/>
        <v/>
      </c>
      <c r="I690" t="str">
        <f t="shared" si="63"/>
        <v>020C4012B1005012</v>
      </c>
    </row>
    <row r="691" spans="1:9" x14ac:dyDescent="0.4">
      <c r="A691">
        <v>690</v>
      </c>
      <c r="B691" t="str">
        <f t="shared" si="61"/>
        <v>2B2</v>
      </c>
      <c r="C691" t="str">
        <f t="shared" si="64"/>
        <v>02B2</v>
      </c>
      <c r="D691" t="str">
        <f t="shared" si="65"/>
        <v>B2 02</v>
      </c>
      <c r="E691" t="str">
        <f t="shared" si="66"/>
        <v>B202</v>
      </c>
      <c r="F691" t="s">
        <v>689</v>
      </c>
      <c r="G691" t="s">
        <v>738</v>
      </c>
      <c r="H691" t="str">
        <f t="shared" si="62"/>
        <v/>
      </c>
      <c r="I691" t="str">
        <f t="shared" si="63"/>
        <v>020C4012B2005012</v>
      </c>
    </row>
    <row r="692" spans="1:9" x14ac:dyDescent="0.4">
      <c r="A692">
        <v>691</v>
      </c>
      <c r="B692" t="str">
        <f t="shared" si="61"/>
        <v>2B3</v>
      </c>
      <c r="C692" t="str">
        <f t="shared" si="64"/>
        <v>02B3</v>
      </c>
      <c r="D692" t="str">
        <f t="shared" si="65"/>
        <v>B3 02</v>
      </c>
      <c r="E692" t="str">
        <f t="shared" si="66"/>
        <v>B302</v>
      </c>
      <c r="F692" t="s">
        <v>690</v>
      </c>
      <c r="G692" t="s">
        <v>747</v>
      </c>
      <c r="H692" t="str">
        <f t="shared" si="62"/>
        <v/>
      </c>
      <c r="I692" t="str">
        <f t="shared" si="63"/>
        <v>020C4012B3005012</v>
      </c>
    </row>
    <row r="693" spans="1:9" x14ac:dyDescent="0.4">
      <c r="A693">
        <v>692</v>
      </c>
      <c r="B693" t="str">
        <f t="shared" si="61"/>
        <v>2B4</v>
      </c>
      <c r="C693" t="str">
        <f t="shared" si="64"/>
        <v>02B4</v>
      </c>
      <c r="D693" t="str">
        <f t="shared" si="65"/>
        <v>B4 02</v>
      </c>
      <c r="E693" t="str">
        <f t="shared" si="66"/>
        <v>B402</v>
      </c>
      <c r="F693" t="s">
        <v>691</v>
      </c>
      <c r="G693" t="s">
        <v>747</v>
      </c>
      <c r="H693" t="str">
        <f t="shared" si="62"/>
        <v>AD0F5013</v>
      </c>
      <c r="I693" t="str">
        <f t="shared" si="63"/>
        <v/>
      </c>
    </row>
    <row r="694" spans="1:9" x14ac:dyDescent="0.4">
      <c r="A694">
        <v>693</v>
      </c>
      <c r="B694" t="str">
        <f t="shared" si="61"/>
        <v>2B5</v>
      </c>
      <c r="C694" t="str">
        <f t="shared" si="64"/>
        <v>02B5</v>
      </c>
      <c r="D694" t="str">
        <f t="shared" si="65"/>
        <v>B5 02</v>
      </c>
      <c r="E694" t="str">
        <f t="shared" si="66"/>
        <v>B502</v>
      </c>
      <c r="F694" t="s">
        <v>692</v>
      </c>
      <c r="G694" t="s">
        <v>740</v>
      </c>
      <c r="H694" t="str">
        <f t="shared" si="62"/>
        <v/>
      </c>
      <c r="I694" t="str">
        <f t="shared" si="63"/>
        <v>020C4012B5005012</v>
      </c>
    </row>
    <row r="695" spans="1:9" x14ac:dyDescent="0.4">
      <c r="A695">
        <v>694</v>
      </c>
      <c r="B695" t="str">
        <f t="shared" si="61"/>
        <v>2B6</v>
      </c>
      <c r="C695" t="str">
        <f t="shared" si="64"/>
        <v>02B6</v>
      </c>
      <c r="D695" t="str">
        <f t="shared" si="65"/>
        <v>B6 02</v>
      </c>
      <c r="E695" t="str">
        <f t="shared" si="66"/>
        <v>B602</v>
      </c>
      <c r="F695" t="s">
        <v>693</v>
      </c>
      <c r="G695" t="s">
        <v>736</v>
      </c>
      <c r="H695" t="str">
        <f t="shared" si="62"/>
        <v/>
      </c>
      <c r="I695" t="str">
        <f t="shared" si="63"/>
        <v>020C4012B6005012</v>
      </c>
    </row>
    <row r="696" spans="1:9" x14ac:dyDescent="0.4">
      <c r="A696">
        <v>695</v>
      </c>
      <c r="B696" t="str">
        <f t="shared" si="61"/>
        <v>2B7</v>
      </c>
      <c r="C696" t="str">
        <f t="shared" si="64"/>
        <v>02B7</v>
      </c>
      <c r="D696" t="str">
        <f t="shared" si="65"/>
        <v>B7 02</v>
      </c>
      <c r="E696" t="str">
        <f t="shared" si="66"/>
        <v>B702</v>
      </c>
      <c r="F696" t="s">
        <v>694</v>
      </c>
      <c r="G696" t="s">
        <v>748</v>
      </c>
      <c r="H696" t="str">
        <f t="shared" si="62"/>
        <v/>
      </c>
      <c r="I696" t="str">
        <f t="shared" si="63"/>
        <v>020C4012B7005012</v>
      </c>
    </row>
    <row r="697" spans="1:9" x14ac:dyDescent="0.4">
      <c r="A697">
        <v>696</v>
      </c>
      <c r="B697" t="str">
        <f t="shared" si="61"/>
        <v>2B8</v>
      </c>
      <c r="C697" t="str">
        <f t="shared" si="64"/>
        <v>02B8</v>
      </c>
      <c r="D697" t="str">
        <f t="shared" si="65"/>
        <v>B8 02</v>
      </c>
      <c r="E697" t="str">
        <f t="shared" si="66"/>
        <v>B802</v>
      </c>
      <c r="F697" t="s">
        <v>695</v>
      </c>
      <c r="G697" t="s">
        <v>740</v>
      </c>
      <c r="H697" t="str">
        <f t="shared" si="62"/>
        <v>AE0F5013</v>
      </c>
      <c r="I697" t="str">
        <f t="shared" si="63"/>
        <v/>
      </c>
    </row>
    <row r="698" spans="1:9" x14ac:dyDescent="0.4">
      <c r="A698">
        <v>697</v>
      </c>
      <c r="B698" t="str">
        <f t="shared" si="61"/>
        <v>2B9</v>
      </c>
      <c r="C698" t="str">
        <f t="shared" si="64"/>
        <v>02B9</v>
      </c>
      <c r="D698" t="str">
        <f t="shared" si="65"/>
        <v>B9 02</v>
      </c>
      <c r="E698" t="str">
        <f t="shared" si="66"/>
        <v>B902</v>
      </c>
      <c r="F698" t="s">
        <v>696</v>
      </c>
      <c r="G698" t="s">
        <v>745</v>
      </c>
      <c r="H698" t="str">
        <f t="shared" si="62"/>
        <v/>
      </c>
      <c r="I698" t="str">
        <f t="shared" si="63"/>
        <v>020C4012B9005012</v>
      </c>
    </row>
    <row r="699" spans="1:9" x14ac:dyDescent="0.4">
      <c r="A699">
        <v>698</v>
      </c>
      <c r="B699" t="str">
        <f t="shared" si="61"/>
        <v>2BA</v>
      </c>
      <c r="C699" t="str">
        <f t="shared" si="64"/>
        <v>02BA</v>
      </c>
      <c r="D699" t="str">
        <f t="shared" si="65"/>
        <v>BA 02</v>
      </c>
      <c r="E699" t="str">
        <f t="shared" si="66"/>
        <v>BA02</v>
      </c>
      <c r="F699" t="s">
        <v>697</v>
      </c>
      <c r="G699" t="s">
        <v>734</v>
      </c>
      <c r="H699" t="str">
        <f t="shared" si="62"/>
        <v/>
      </c>
      <c r="I699" t="str">
        <f t="shared" si="63"/>
        <v>020C4012BA005012</v>
      </c>
    </row>
    <row r="700" spans="1:9" x14ac:dyDescent="0.4">
      <c r="A700">
        <v>699</v>
      </c>
      <c r="B700" t="str">
        <f t="shared" si="61"/>
        <v>2BB</v>
      </c>
      <c r="C700" t="str">
        <f t="shared" si="64"/>
        <v>02BB</v>
      </c>
      <c r="D700" t="str">
        <f t="shared" si="65"/>
        <v>BB 02</v>
      </c>
      <c r="E700" t="str">
        <f t="shared" si="66"/>
        <v>BB02</v>
      </c>
      <c r="F700" t="s">
        <v>698</v>
      </c>
      <c r="G700" t="s">
        <v>748</v>
      </c>
      <c r="H700" t="str">
        <f t="shared" si="62"/>
        <v/>
      </c>
      <c r="I700" t="str">
        <f t="shared" si="63"/>
        <v>020C4012BB005012</v>
      </c>
    </row>
    <row r="701" spans="1:9" x14ac:dyDescent="0.4">
      <c r="A701">
        <v>700</v>
      </c>
      <c r="B701" t="str">
        <f t="shared" si="61"/>
        <v>2BC</v>
      </c>
      <c r="C701" t="str">
        <f t="shared" si="64"/>
        <v>02BC</v>
      </c>
      <c r="D701" t="str">
        <f t="shared" si="65"/>
        <v>BC 02</v>
      </c>
      <c r="E701" t="str">
        <f t="shared" si="66"/>
        <v>BC02</v>
      </c>
      <c r="F701" t="s">
        <v>699</v>
      </c>
      <c r="G701" t="s">
        <v>737</v>
      </c>
      <c r="H701" t="str">
        <f t="shared" si="62"/>
        <v>AF0F5013</v>
      </c>
      <c r="I701" t="str">
        <f t="shared" si="63"/>
        <v/>
      </c>
    </row>
    <row r="702" spans="1:9" x14ac:dyDescent="0.4">
      <c r="A702">
        <v>701</v>
      </c>
      <c r="B702" t="str">
        <f t="shared" si="61"/>
        <v>2BD</v>
      </c>
      <c r="C702" t="str">
        <f t="shared" si="64"/>
        <v>02BD</v>
      </c>
      <c r="D702" t="str">
        <f t="shared" si="65"/>
        <v>BD 02</v>
      </c>
      <c r="E702" t="str">
        <f t="shared" si="66"/>
        <v>BD02</v>
      </c>
      <c r="F702" t="s">
        <v>700</v>
      </c>
      <c r="G702" t="s">
        <v>732</v>
      </c>
      <c r="H702" t="str">
        <f t="shared" si="62"/>
        <v/>
      </c>
      <c r="I702" t="str">
        <f t="shared" si="63"/>
        <v>020C4012BD005012</v>
      </c>
    </row>
    <row r="703" spans="1:9" x14ac:dyDescent="0.4">
      <c r="A703">
        <v>702</v>
      </c>
      <c r="B703" t="str">
        <f t="shared" si="61"/>
        <v>2BE</v>
      </c>
      <c r="C703" t="str">
        <f t="shared" si="64"/>
        <v>02BE</v>
      </c>
      <c r="D703" t="str">
        <f t="shared" si="65"/>
        <v>BE 02</v>
      </c>
      <c r="E703" t="str">
        <f t="shared" si="66"/>
        <v>BE02</v>
      </c>
      <c r="F703" t="s">
        <v>701</v>
      </c>
      <c r="G703" t="s">
        <v>732</v>
      </c>
      <c r="H703" t="str">
        <f t="shared" si="62"/>
        <v/>
      </c>
      <c r="I703" t="str">
        <f t="shared" si="63"/>
        <v>020C4012BE005012</v>
      </c>
    </row>
    <row r="704" spans="1:9" x14ac:dyDescent="0.4">
      <c r="A704">
        <v>703</v>
      </c>
      <c r="B704" t="str">
        <f t="shared" si="61"/>
        <v>2BF</v>
      </c>
      <c r="C704" t="str">
        <f t="shared" si="64"/>
        <v>02BF</v>
      </c>
      <c r="D704" t="str">
        <f t="shared" si="65"/>
        <v>BF 02</v>
      </c>
      <c r="E704" t="str">
        <f t="shared" si="66"/>
        <v>BF02</v>
      </c>
      <c r="F704" t="s">
        <v>702</v>
      </c>
      <c r="G704" t="s">
        <v>102</v>
      </c>
      <c r="H704" t="str">
        <f t="shared" si="62"/>
        <v/>
      </c>
      <c r="I704" t="str">
        <f t="shared" si="63"/>
        <v>020C4012BF005012</v>
      </c>
    </row>
    <row r="705" spans="1:9" x14ac:dyDescent="0.4">
      <c r="A705">
        <v>704</v>
      </c>
      <c r="B705" t="str">
        <f t="shared" si="61"/>
        <v>2C0</v>
      </c>
      <c r="C705" t="str">
        <f t="shared" si="64"/>
        <v>02C0</v>
      </c>
      <c r="D705" t="str">
        <f t="shared" si="65"/>
        <v>C0 02</v>
      </c>
      <c r="E705" t="str">
        <f t="shared" si="66"/>
        <v>C002</v>
      </c>
      <c r="F705" t="s">
        <v>703</v>
      </c>
      <c r="G705" t="s">
        <v>735</v>
      </c>
      <c r="H705" t="str">
        <f t="shared" si="62"/>
        <v>B00F5013</v>
      </c>
      <c r="I705" t="str">
        <f t="shared" si="63"/>
        <v/>
      </c>
    </row>
    <row r="706" spans="1:9" x14ac:dyDescent="0.4">
      <c r="A706">
        <v>705</v>
      </c>
      <c r="B706" t="str">
        <f t="shared" ref="B706:B729" si="67">_xlfn.LET(_xlpm.hex,DEC2HEX(A706),IF(LEN(_xlpm.hex)=1,"0"&amp;_xlpm.hex,_xlpm.hex))</f>
        <v>2C1</v>
      </c>
      <c r="C706" t="str">
        <f t="shared" si="64"/>
        <v>02C1</v>
      </c>
      <c r="D706" t="str">
        <f t="shared" si="65"/>
        <v>C1 02</v>
      </c>
      <c r="E706" t="str">
        <f t="shared" si="66"/>
        <v>C102</v>
      </c>
      <c r="F706" t="s">
        <v>704</v>
      </c>
      <c r="G706" t="s">
        <v>734</v>
      </c>
      <c r="H706" t="str">
        <f t="shared" ref="H706:H729" si="68">IF(A706&lt;256,TEXT(B706,"00")&amp;"005013",IF(MOD(A706,4)=0,DEC2HEX(_xlfn.BITRSHIFT(A706,2))&amp;"0F5013",""))</f>
        <v/>
      </c>
      <c r="I706" t="str">
        <f t="shared" ref="I706:I729" si="69">IF(AND(A706&gt;255,MOD(A706,4)&lt;&gt;0),_xlfn.CONCAT("0",LEFT(B706,1),"0C4012",RIGHT(B706,2),"005012"),"")</f>
        <v>020C4012C1005012</v>
      </c>
    </row>
    <row r="707" spans="1:9" x14ac:dyDescent="0.4">
      <c r="A707">
        <v>706</v>
      </c>
      <c r="B707" t="str">
        <f t="shared" si="67"/>
        <v>2C2</v>
      </c>
      <c r="C707" t="str">
        <f t="shared" ref="C707:C729" si="70">DEC2HEX(A707,4)</f>
        <v>02C2</v>
      </c>
      <c r="D707" t="str">
        <f t="shared" ref="D707:D729" si="71">RIGHT(C707,2)&amp;" "&amp;LEFT(C707,2)</f>
        <v>C2 02</v>
      </c>
      <c r="E707" t="str">
        <f t="shared" ref="E707:E729" si="72">LEFT(D707,2)&amp;RIGHT(D707,2)</f>
        <v>C202</v>
      </c>
      <c r="F707" t="s">
        <v>705</v>
      </c>
      <c r="G707" t="s">
        <v>102</v>
      </c>
      <c r="H707" t="str">
        <f t="shared" si="68"/>
        <v/>
      </c>
      <c r="I707" t="str">
        <f t="shared" si="69"/>
        <v>020C4012C2005012</v>
      </c>
    </row>
    <row r="708" spans="1:9" x14ac:dyDescent="0.4">
      <c r="A708">
        <v>707</v>
      </c>
      <c r="B708" t="str">
        <f t="shared" si="67"/>
        <v>2C3</v>
      </c>
      <c r="C708" t="str">
        <f t="shared" si="70"/>
        <v>02C3</v>
      </c>
      <c r="D708" t="str">
        <f t="shared" si="71"/>
        <v>C3 02</v>
      </c>
      <c r="E708" t="str">
        <f t="shared" si="72"/>
        <v>C302</v>
      </c>
      <c r="F708" t="s">
        <v>706</v>
      </c>
      <c r="G708" t="s">
        <v>742</v>
      </c>
      <c r="H708" t="str">
        <f t="shared" si="68"/>
        <v/>
      </c>
      <c r="I708" t="str">
        <f t="shared" si="69"/>
        <v>020C4012C3005012</v>
      </c>
    </row>
    <row r="709" spans="1:9" x14ac:dyDescent="0.4">
      <c r="A709">
        <v>708</v>
      </c>
      <c r="B709" t="str">
        <f t="shared" si="67"/>
        <v>2C4</v>
      </c>
      <c r="C709" t="str">
        <f t="shared" si="70"/>
        <v>02C4</v>
      </c>
      <c r="D709" t="str">
        <f t="shared" si="71"/>
        <v>C4 02</v>
      </c>
      <c r="E709" t="str">
        <f t="shared" si="72"/>
        <v>C402</v>
      </c>
      <c r="F709" t="s">
        <v>707</v>
      </c>
      <c r="G709" t="s">
        <v>748</v>
      </c>
      <c r="H709" t="str">
        <f t="shared" si="68"/>
        <v>B10F5013</v>
      </c>
      <c r="I709" t="str">
        <f t="shared" si="69"/>
        <v/>
      </c>
    </row>
    <row r="710" spans="1:9" x14ac:dyDescent="0.4">
      <c r="A710">
        <v>709</v>
      </c>
      <c r="B710" t="str">
        <f t="shared" si="67"/>
        <v>2C5</v>
      </c>
      <c r="C710" t="str">
        <f t="shared" si="70"/>
        <v>02C5</v>
      </c>
      <c r="D710" t="str">
        <f t="shared" si="71"/>
        <v>C5 02</v>
      </c>
      <c r="E710" t="str">
        <f t="shared" si="72"/>
        <v>C502</v>
      </c>
      <c r="F710" t="s">
        <v>708</v>
      </c>
      <c r="G710" t="s">
        <v>746</v>
      </c>
      <c r="H710" t="str">
        <f t="shared" si="68"/>
        <v/>
      </c>
      <c r="I710" t="str">
        <f t="shared" si="69"/>
        <v>020C4012C5005012</v>
      </c>
    </row>
    <row r="711" spans="1:9" x14ac:dyDescent="0.4">
      <c r="A711">
        <v>710</v>
      </c>
      <c r="B711" t="str">
        <f t="shared" si="67"/>
        <v>2C6</v>
      </c>
      <c r="C711" t="str">
        <f t="shared" si="70"/>
        <v>02C6</v>
      </c>
      <c r="D711" t="str">
        <f t="shared" si="71"/>
        <v>C6 02</v>
      </c>
      <c r="E711" t="str">
        <f t="shared" si="72"/>
        <v>C602</v>
      </c>
      <c r="F711" t="s">
        <v>709</v>
      </c>
      <c r="G711" t="s">
        <v>745</v>
      </c>
      <c r="H711" t="str">
        <f t="shared" si="68"/>
        <v/>
      </c>
      <c r="I711" t="str">
        <f t="shared" si="69"/>
        <v>020C4012C6005012</v>
      </c>
    </row>
    <row r="712" spans="1:9" x14ac:dyDescent="0.4">
      <c r="A712">
        <v>711</v>
      </c>
      <c r="B712" t="str">
        <f t="shared" si="67"/>
        <v>2C7</v>
      </c>
      <c r="C712" t="str">
        <f t="shared" si="70"/>
        <v>02C7</v>
      </c>
      <c r="D712" t="str">
        <f t="shared" si="71"/>
        <v>C7 02</v>
      </c>
      <c r="E712" t="str">
        <f t="shared" si="72"/>
        <v>C702</v>
      </c>
      <c r="F712" t="s">
        <v>710</v>
      </c>
      <c r="G712" t="s">
        <v>102</v>
      </c>
      <c r="H712" t="str">
        <f t="shared" si="68"/>
        <v/>
      </c>
      <c r="I712" t="str">
        <f t="shared" si="69"/>
        <v>020C4012C7005012</v>
      </c>
    </row>
    <row r="713" spans="1:9" x14ac:dyDescent="0.4">
      <c r="A713">
        <v>712</v>
      </c>
      <c r="B713" t="str">
        <f t="shared" si="67"/>
        <v>2C8</v>
      </c>
      <c r="C713" t="str">
        <f t="shared" si="70"/>
        <v>02C8</v>
      </c>
      <c r="D713" t="str">
        <f t="shared" si="71"/>
        <v>C8 02</v>
      </c>
      <c r="E713" t="str">
        <f t="shared" si="72"/>
        <v>C802</v>
      </c>
      <c r="F713" t="s">
        <v>711</v>
      </c>
      <c r="G713" t="s">
        <v>748</v>
      </c>
      <c r="H713" t="str">
        <f t="shared" si="68"/>
        <v>B20F5013</v>
      </c>
      <c r="I713" t="str">
        <f t="shared" si="69"/>
        <v/>
      </c>
    </row>
    <row r="714" spans="1:9" x14ac:dyDescent="0.4">
      <c r="A714">
        <v>713</v>
      </c>
      <c r="B714" t="str">
        <f t="shared" si="67"/>
        <v>2C9</v>
      </c>
      <c r="C714" t="str">
        <f t="shared" si="70"/>
        <v>02C9</v>
      </c>
      <c r="D714" t="str">
        <f t="shared" si="71"/>
        <v>C9 02</v>
      </c>
      <c r="E714" t="str">
        <f t="shared" si="72"/>
        <v>C902</v>
      </c>
      <c r="F714" t="s">
        <v>712</v>
      </c>
      <c r="G714" t="s">
        <v>741</v>
      </c>
      <c r="H714" t="str">
        <f t="shared" si="68"/>
        <v/>
      </c>
      <c r="I714" t="str">
        <f t="shared" si="69"/>
        <v>020C4012C9005012</v>
      </c>
    </row>
    <row r="715" spans="1:9" x14ac:dyDescent="0.4">
      <c r="A715">
        <v>714</v>
      </c>
      <c r="B715" t="str">
        <f t="shared" si="67"/>
        <v>2CA</v>
      </c>
      <c r="C715" t="str">
        <f t="shared" si="70"/>
        <v>02CA</v>
      </c>
      <c r="D715" t="str">
        <f t="shared" si="71"/>
        <v>CA 02</v>
      </c>
      <c r="E715" t="str">
        <f t="shared" si="72"/>
        <v>CA02</v>
      </c>
      <c r="F715" t="s">
        <v>713</v>
      </c>
      <c r="G715" t="s">
        <v>748</v>
      </c>
      <c r="H715" t="str">
        <f t="shared" si="68"/>
        <v/>
      </c>
      <c r="I715" t="str">
        <f t="shared" si="69"/>
        <v>020C4012CA005012</v>
      </c>
    </row>
    <row r="716" spans="1:9" x14ac:dyDescent="0.4">
      <c r="A716">
        <v>715</v>
      </c>
      <c r="B716" t="str">
        <f t="shared" si="67"/>
        <v>2CB</v>
      </c>
      <c r="C716" t="str">
        <f t="shared" si="70"/>
        <v>02CB</v>
      </c>
      <c r="D716" t="str">
        <f t="shared" si="71"/>
        <v>CB 02</v>
      </c>
      <c r="E716" t="str">
        <f t="shared" si="72"/>
        <v>CB02</v>
      </c>
      <c r="F716" t="s">
        <v>714</v>
      </c>
      <c r="G716" t="s">
        <v>732</v>
      </c>
      <c r="H716" t="str">
        <f t="shared" si="68"/>
        <v/>
      </c>
      <c r="I716" t="str">
        <f t="shared" si="69"/>
        <v>020C4012CB005012</v>
      </c>
    </row>
    <row r="717" spans="1:9" x14ac:dyDescent="0.4">
      <c r="A717">
        <v>716</v>
      </c>
      <c r="B717" t="str">
        <f t="shared" si="67"/>
        <v>2CC</v>
      </c>
      <c r="C717" t="str">
        <f t="shared" si="70"/>
        <v>02CC</v>
      </c>
      <c r="D717" t="str">
        <f t="shared" si="71"/>
        <v>CC 02</v>
      </c>
      <c r="E717" t="str">
        <f t="shared" si="72"/>
        <v>CC02</v>
      </c>
      <c r="F717" t="s">
        <v>715</v>
      </c>
      <c r="G717" t="s">
        <v>737</v>
      </c>
      <c r="H717" t="str">
        <f t="shared" si="68"/>
        <v>B30F5013</v>
      </c>
      <c r="I717" t="str">
        <f t="shared" si="69"/>
        <v/>
      </c>
    </row>
    <row r="718" spans="1:9" x14ac:dyDescent="0.4">
      <c r="A718">
        <v>717</v>
      </c>
      <c r="B718" t="str">
        <f t="shared" si="67"/>
        <v>2CD</v>
      </c>
      <c r="C718" t="str">
        <f t="shared" si="70"/>
        <v>02CD</v>
      </c>
      <c r="D718" t="str">
        <f t="shared" si="71"/>
        <v>CD 02</v>
      </c>
      <c r="E718" t="str">
        <f t="shared" si="72"/>
        <v>CD02</v>
      </c>
      <c r="F718" t="s">
        <v>716</v>
      </c>
      <c r="G718" t="s">
        <v>734</v>
      </c>
      <c r="H718" t="str">
        <f t="shared" si="68"/>
        <v/>
      </c>
      <c r="I718" t="str">
        <f t="shared" si="69"/>
        <v>020C4012CD005012</v>
      </c>
    </row>
    <row r="719" spans="1:9" x14ac:dyDescent="0.4">
      <c r="A719">
        <v>718</v>
      </c>
      <c r="B719" t="str">
        <f t="shared" si="67"/>
        <v>2CE</v>
      </c>
      <c r="C719" t="str">
        <f t="shared" si="70"/>
        <v>02CE</v>
      </c>
      <c r="D719" t="str">
        <f t="shared" si="71"/>
        <v>CE 02</v>
      </c>
      <c r="E719" t="str">
        <f t="shared" si="72"/>
        <v>CE02</v>
      </c>
      <c r="F719" t="s">
        <v>717</v>
      </c>
      <c r="G719" t="s">
        <v>732</v>
      </c>
      <c r="H719" t="str">
        <f t="shared" si="68"/>
        <v/>
      </c>
      <c r="I719" t="str">
        <f t="shared" si="69"/>
        <v>020C4012CE005012</v>
      </c>
    </row>
    <row r="720" spans="1:9" x14ac:dyDescent="0.4">
      <c r="A720">
        <v>719</v>
      </c>
      <c r="B720" t="str">
        <f t="shared" si="67"/>
        <v>2CF</v>
      </c>
      <c r="C720" t="str">
        <f t="shared" si="70"/>
        <v>02CF</v>
      </c>
      <c r="D720" t="str">
        <f t="shared" si="71"/>
        <v>CF 02</v>
      </c>
      <c r="E720" t="str">
        <f t="shared" si="72"/>
        <v>CF02</v>
      </c>
      <c r="F720" t="s">
        <v>718</v>
      </c>
      <c r="G720" t="s">
        <v>737</v>
      </c>
      <c r="H720" t="str">
        <f t="shared" si="68"/>
        <v/>
      </c>
      <c r="I720" t="str">
        <f t="shared" si="69"/>
        <v>020C4012CF005012</v>
      </c>
    </row>
    <row r="721" spans="1:9" x14ac:dyDescent="0.4">
      <c r="A721">
        <v>720</v>
      </c>
      <c r="B721" t="str">
        <f t="shared" si="67"/>
        <v>2D0</v>
      </c>
      <c r="C721" t="str">
        <f t="shared" si="70"/>
        <v>02D0</v>
      </c>
      <c r="D721" t="str">
        <f t="shared" si="71"/>
        <v>D0 02</v>
      </c>
      <c r="E721" t="str">
        <f t="shared" si="72"/>
        <v>D002</v>
      </c>
      <c r="F721" t="s">
        <v>719</v>
      </c>
      <c r="G721" t="s">
        <v>735</v>
      </c>
      <c r="H721" t="str">
        <f t="shared" si="68"/>
        <v>B40F5013</v>
      </c>
      <c r="I721" t="str">
        <f t="shared" si="69"/>
        <v/>
      </c>
    </row>
    <row r="722" spans="1:9" x14ac:dyDescent="0.4">
      <c r="A722">
        <v>721</v>
      </c>
      <c r="B722" t="str">
        <f t="shared" si="67"/>
        <v>2D1</v>
      </c>
      <c r="C722" t="str">
        <f t="shared" si="70"/>
        <v>02D1</v>
      </c>
      <c r="D722" t="str">
        <f t="shared" si="71"/>
        <v>D1 02</v>
      </c>
      <c r="E722" t="str">
        <f t="shared" si="72"/>
        <v>D102</v>
      </c>
      <c r="F722" t="s">
        <v>720</v>
      </c>
      <c r="G722" t="s">
        <v>737</v>
      </c>
      <c r="H722" t="str">
        <f t="shared" si="68"/>
        <v/>
      </c>
      <c r="I722" t="str">
        <f t="shared" si="69"/>
        <v>020C4012D1005012</v>
      </c>
    </row>
    <row r="723" spans="1:9" x14ac:dyDescent="0.4">
      <c r="A723">
        <v>722</v>
      </c>
      <c r="B723" t="str">
        <f t="shared" si="67"/>
        <v>2D2</v>
      </c>
      <c r="C723" t="str">
        <f t="shared" si="70"/>
        <v>02D2</v>
      </c>
      <c r="D723" t="str">
        <f t="shared" si="71"/>
        <v>D2 02</v>
      </c>
      <c r="E723" t="str">
        <f t="shared" si="72"/>
        <v>D202</v>
      </c>
      <c r="F723" t="s">
        <v>721</v>
      </c>
      <c r="G723" t="s">
        <v>734</v>
      </c>
      <c r="H723" t="str">
        <f t="shared" si="68"/>
        <v/>
      </c>
      <c r="I723" t="str">
        <f t="shared" si="69"/>
        <v>020C4012D2005012</v>
      </c>
    </row>
    <row r="724" spans="1:9" x14ac:dyDescent="0.4">
      <c r="A724">
        <v>723</v>
      </c>
      <c r="B724" t="str">
        <f t="shared" si="67"/>
        <v>2D3</v>
      </c>
      <c r="C724" t="str">
        <f t="shared" si="70"/>
        <v>02D3</v>
      </c>
      <c r="D724" t="str">
        <f t="shared" si="71"/>
        <v>D3 02</v>
      </c>
      <c r="E724" t="str">
        <f t="shared" si="72"/>
        <v>D302</v>
      </c>
      <c r="F724" t="s">
        <v>722</v>
      </c>
      <c r="G724" t="s">
        <v>734</v>
      </c>
      <c r="H724" t="str">
        <f t="shared" si="68"/>
        <v/>
      </c>
      <c r="I724" t="str">
        <f t="shared" si="69"/>
        <v>020C4012D3005012</v>
      </c>
    </row>
    <row r="725" spans="1:9" x14ac:dyDescent="0.4">
      <c r="A725">
        <v>724</v>
      </c>
      <c r="B725" t="str">
        <f t="shared" si="67"/>
        <v>2D4</v>
      </c>
      <c r="C725" t="str">
        <f t="shared" si="70"/>
        <v>02D4</v>
      </c>
      <c r="D725" t="str">
        <f t="shared" si="71"/>
        <v>D4 02</v>
      </c>
      <c r="E725" t="str">
        <f t="shared" si="72"/>
        <v>D402</v>
      </c>
      <c r="F725" t="s">
        <v>723</v>
      </c>
      <c r="G725" t="s">
        <v>741</v>
      </c>
      <c r="H725" t="str">
        <f t="shared" si="68"/>
        <v>B50F5013</v>
      </c>
      <c r="I725" t="str">
        <f t="shared" si="69"/>
        <v/>
      </c>
    </row>
    <row r="726" spans="1:9" x14ac:dyDescent="0.4">
      <c r="A726">
        <v>725</v>
      </c>
      <c r="B726" t="str">
        <f t="shared" si="67"/>
        <v>2D5</v>
      </c>
      <c r="C726" t="str">
        <f t="shared" si="70"/>
        <v>02D5</v>
      </c>
      <c r="D726" t="str">
        <f t="shared" si="71"/>
        <v>D5 02</v>
      </c>
      <c r="E726" t="str">
        <f t="shared" si="72"/>
        <v>D502</v>
      </c>
      <c r="F726" t="s">
        <v>724</v>
      </c>
      <c r="G726" t="s">
        <v>748</v>
      </c>
      <c r="H726" t="str">
        <f t="shared" si="68"/>
        <v/>
      </c>
      <c r="I726" t="str">
        <f t="shared" si="69"/>
        <v>020C4012D5005012</v>
      </c>
    </row>
    <row r="727" spans="1:9" x14ac:dyDescent="0.4">
      <c r="A727">
        <v>726</v>
      </c>
      <c r="B727" t="str">
        <f t="shared" si="67"/>
        <v>2D6</v>
      </c>
      <c r="C727" t="str">
        <f t="shared" si="70"/>
        <v>02D6</v>
      </c>
      <c r="D727" t="str">
        <f t="shared" si="71"/>
        <v>D6 02</v>
      </c>
      <c r="E727" t="str">
        <f t="shared" si="72"/>
        <v>D602</v>
      </c>
      <c r="F727" t="s">
        <v>725</v>
      </c>
      <c r="G727" t="s">
        <v>734</v>
      </c>
      <c r="H727" t="str">
        <f t="shared" si="68"/>
        <v/>
      </c>
      <c r="I727" t="str">
        <f t="shared" si="69"/>
        <v>020C4012D6005012</v>
      </c>
    </row>
    <row r="728" spans="1:9" x14ac:dyDescent="0.4">
      <c r="A728">
        <v>727</v>
      </c>
      <c r="B728" t="str">
        <f t="shared" si="67"/>
        <v>2D7</v>
      </c>
      <c r="C728" t="str">
        <f t="shared" si="70"/>
        <v>02D7</v>
      </c>
      <c r="D728" t="str">
        <f t="shared" si="71"/>
        <v>D7 02</v>
      </c>
      <c r="E728" t="str">
        <f t="shared" si="72"/>
        <v>D702</v>
      </c>
      <c r="F728" t="s">
        <v>726</v>
      </c>
      <c r="G728" t="s">
        <v>746</v>
      </c>
      <c r="H728" t="str">
        <f t="shared" si="68"/>
        <v/>
      </c>
      <c r="I728" t="str">
        <f t="shared" si="69"/>
        <v>020C4012D7005012</v>
      </c>
    </row>
    <row r="729" spans="1:9" x14ac:dyDescent="0.4">
      <c r="A729">
        <v>728</v>
      </c>
      <c r="B729" t="str">
        <f t="shared" si="67"/>
        <v>2D8</v>
      </c>
      <c r="C729" t="str">
        <f t="shared" si="70"/>
        <v>02D8</v>
      </c>
      <c r="D729" t="str">
        <f t="shared" si="71"/>
        <v>D8 02</v>
      </c>
      <c r="E729" t="str">
        <f t="shared" si="72"/>
        <v>D802</v>
      </c>
      <c r="F729" t="s">
        <v>727</v>
      </c>
      <c r="G729" t="s">
        <v>747</v>
      </c>
      <c r="H729" t="str">
        <f t="shared" si="68"/>
        <v>B60F5013</v>
      </c>
      <c r="I729" t="str">
        <f t="shared" si="69"/>
        <v/>
      </c>
    </row>
    <row r="730" spans="1:9" x14ac:dyDescent="0.4">
      <c r="E730" s="3" t="s">
        <v>1062</v>
      </c>
    </row>
  </sheetData>
  <autoFilter ref="A1:J729" xr:uid="{25144105-FD19-4CFE-A2FB-42214F407878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72FEC-7D75-405E-8DC0-AD1F913CDC07}">
  <dimension ref="A1:T20"/>
  <sheetViews>
    <sheetView workbookViewId="0">
      <selection activeCell="R10" sqref="Q10:R18"/>
    </sheetView>
  </sheetViews>
  <sheetFormatPr defaultRowHeight="14.6" x14ac:dyDescent="0.4"/>
  <sheetData>
    <row r="1" spans="1:20" x14ac:dyDescent="0.4">
      <c r="A1">
        <v>0.5</v>
      </c>
      <c r="B1">
        <v>2</v>
      </c>
      <c r="C1">
        <v>1</v>
      </c>
      <c r="D1">
        <v>2</v>
      </c>
      <c r="F1">
        <f>MAX(0.5,PRODUCT(A1:D1))</f>
        <v>2</v>
      </c>
      <c r="G1" t="s">
        <v>744</v>
      </c>
      <c r="I1">
        <f>A1*MIN($F1,$O1)</f>
        <v>0.25</v>
      </c>
      <c r="J1">
        <f>B1*MIN($F1,$O1)</f>
        <v>1</v>
      </c>
      <c r="K1">
        <f>C1*MIN($F1,$O1)</f>
        <v>0.5</v>
      </c>
      <c r="L1">
        <f>D1*MIN($F1,$O1)</f>
        <v>1</v>
      </c>
      <c r="M1">
        <f>MIN(I1:L1)</f>
        <v>0.25</v>
      </c>
      <c r="O1">
        <v>0.5</v>
      </c>
    </row>
    <row r="2" spans="1:20" x14ac:dyDescent="0.4">
      <c r="A2">
        <v>1</v>
      </c>
      <c r="B2">
        <v>2</v>
      </c>
      <c r="C2">
        <v>1</v>
      </c>
      <c r="D2">
        <v>0.5</v>
      </c>
      <c r="F2">
        <f t="shared" ref="F2:F18" si="0">MAX(0.5,PRODUCT(A2:D2))</f>
        <v>1</v>
      </c>
      <c r="G2" t="s">
        <v>740</v>
      </c>
      <c r="I2">
        <f t="shared" ref="I2:L18" si="1">A2*MIN($F2,$O2)</f>
        <v>1</v>
      </c>
      <c r="J2">
        <f t="shared" si="1"/>
        <v>2</v>
      </c>
      <c r="K2">
        <f t="shared" si="1"/>
        <v>1</v>
      </c>
      <c r="L2">
        <f t="shared" si="1"/>
        <v>0.5</v>
      </c>
      <c r="M2">
        <f t="shared" ref="M2:M18" si="2">MIN(I2:L2)</f>
        <v>0.5</v>
      </c>
      <c r="O2">
        <v>1</v>
      </c>
    </row>
    <row r="3" spans="1:20" x14ac:dyDescent="0.4">
      <c r="A3">
        <v>0.5</v>
      </c>
      <c r="B3">
        <v>1</v>
      </c>
      <c r="C3">
        <v>2</v>
      </c>
      <c r="D3">
        <v>1</v>
      </c>
      <c r="F3">
        <f t="shared" si="0"/>
        <v>1</v>
      </c>
      <c r="G3" t="s">
        <v>747</v>
      </c>
      <c r="I3">
        <f t="shared" si="1"/>
        <v>0.5</v>
      </c>
      <c r="J3">
        <f t="shared" si="1"/>
        <v>1</v>
      </c>
      <c r="K3">
        <f t="shared" si="1"/>
        <v>2</v>
      </c>
      <c r="L3">
        <f t="shared" si="1"/>
        <v>1</v>
      </c>
      <c r="M3">
        <f t="shared" si="2"/>
        <v>0.5</v>
      </c>
      <c r="O3">
        <v>1</v>
      </c>
    </row>
    <row r="4" spans="1:20" x14ac:dyDescent="0.4">
      <c r="A4">
        <v>1</v>
      </c>
      <c r="B4">
        <v>1</v>
      </c>
      <c r="C4">
        <v>0.5</v>
      </c>
      <c r="D4">
        <v>1</v>
      </c>
      <c r="F4">
        <f t="shared" si="0"/>
        <v>0.5</v>
      </c>
      <c r="G4" t="s">
        <v>737</v>
      </c>
      <c r="I4">
        <f t="shared" si="1"/>
        <v>0.5</v>
      </c>
      <c r="J4">
        <f t="shared" si="1"/>
        <v>0.5</v>
      </c>
      <c r="K4">
        <f t="shared" si="1"/>
        <v>0.25</v>
      </c>
      <c r="L4">
        <f t="shared" si="1"/>
        <v>0.5</v>
      </c>
      <c r="M4">
        <f t="shared" si="2"/>
        <v>0.25</v>
      </c>
      <c r="O4">
        <v>1</v>
      </c>
    </row>
    <row r="5" spans="1:20" x14ac:dyDescent="0.4">
      <c r="A5">
        <v>0.5</v>
      </c>
      <c r="B5">
        <v>0</v>
      </c>
      <c r="C5">
        <v>2</v>
      </c>
      <c r="D5">
        <v>2</v>
      </c>
      <c r="F5">
        <f t="shared" si="0"/>
        <v>0.5</v>
      </c>
      <c r="G5" t="s">
        <v>734</v>
      </c>
      <c r="I5">
        <f t="shared" si="1"/>
        <v>0.25</v>
      </c>
      <c r="J5">
        <f t="shared" si="1"/>
        <v>0</v>
      </c>
      <c r="K5">
        <f t="shared" si="1"/>
        <v>1</v>
      </c>
      <c r="L5">
        <f t="shared" si="1"/>
        <v>1</v>
      </c>
      <c r="M5">
        <f t="shared" si="2"/>
        <v>0</v>
      </c>
      <c r="O5">
        <v>0.5</v>
      </c>
    </row>
    <row r="6" spans="1:20" x14ac:dyDescent="0.4">
      <c r="A6">
        <v>2</v>
      </c>
      <c r="B6">
        <v>0.5</v>
      </c>
      <c r="C6">
        <v>1</v>
      </c>
      <c r="D6">
        <v>2</v>
      </c>
      <c r="F6">
        <v>2</v>
      </c>
      <c r="G6" t="s">
        <v>733</v>
      </c>
      <c r="I6">
        <f t="shared" si="1"/>
        <v>1</v>
      </c>
      <c r="J6">
        <f t="shared" si="1"/>
        <v>0.25</v>
      </c>
      <c r="K6">
        <f t="shared" si="1"/>
        <v>0.5</v>
      </c>
      <c r="L6">
        <f t="shared" si="1"/>
        <v>1</v>
      </c>
      <c r="M6">
        <f t="shared" si="2"/>
        <v>0.25</v>
      </c>
      <c r="O6">
        <v>0.5</v>
      </c>
    </row>
    <row r="7" spans="1:20" x14ac:dyDescent="0.4">
      <c r="A7">
        <v>2</v>
      </c>
      <c r="B7">
        <v>1</v>
      </c>
      <c r="C7">
        <v>0.5</v>
      </c>
      <c r="D7">
        <v>1</v>
      </c>
      <c r="F7">
        <f t="shared" si="0"/>
        <v>1</v>
      </c>
      <c r="G7" t="s">
        <v>735</v>
      </c>
      <c r="I7">
        <f t="shared" si="1"/>
        <v>2</v>
      </c>
      <c r="J7">
        <f t="shared" si="1"/>
        <v>1</v>
      </c>
      <c r="K7">
        <f t="shared" si="1"/>
        <v>0.5</v>
      </c>
      <c r="L7">
        <f t="shared" si="1"/>
        <v>1</v>
      </c>
      <c r="M7">
        <f t="shared" si="2"/>
        <v>0.5</v>
      </c>
      <c r="O7">
        <v>1</v>
      </c>
    </row>
    <row r="8" spans="1:20" x14ac:dyDescent="0.4">
      <c r="A8">
        <v>0.5</v>
      </c>
      <c r="B8">
        <v>1</v>
      </c>
      <c r="C8">
        <v>1</v>
      </c>
      <c r="D8">
        <v>1</v>
      </c>
      <c r="F8">
        <f t="shared" si="0"/>
        <v>0.5</v>
      </c>
      <c r="G8" t="s">
        <v>738</v>
      </c>
      <c r="I8">
        <f t="shared" si="1"/>
        <v>0.25</v>
      </c>
      <c r="J8">
        <f t="shared" si="1"/>
        <v>0.5</v>
      </c>
      <c r="K8">
        <f t="shared" si="1"/>
        <v>0.5</v>
      </c>
      <c r="L8">
        <f t="shared" si="1"/>
        <v>0.5</v>
      </c>
      <c r="M8">
        <f t="shared" si="2"/>
        <v>0.25</v>
      </c>
      <c r="O8">
        <v>1</v>
      </c>
    </row>
    <row r="9" spans="1:20" x14ac:dyDescent="0.4">
      <c r="A9">
        <v>0.5</v>
      </c>
      <c r="B9">
        <v>2</v>
      </c>
      <c r="C9">
        <v>1</v>
      </c>
      <c r="D9">
        <v>0.5</v>
      </c>
      <c r="F9">
        <f t="shared" si="0"/>
        <v>0.5</v>
      </c>
      <c r="G9" t="s">
        <v>748</v>
      </c>
      <c r="I9">
        <f t="shared" si="1"/>
        <v>0.25</v>
      </c>
      <c r="J9">
        <f t="shared" si="1"/>
        <v>1</v>
      </c>
      <c r="K9">
        <f t="shared" si="1"/>
        <v>0.5</v>
      </c>
      <c r="L9">
        <f t="shared" si="1"/>
        <v>0.25</v>
      </c>
      <c r="M9">
        <f t="shared" si="2"/>
        <v>0.25</v>
      </c>
      <c r="O9">
        <v>1</v>
      </c>
    </row>
    <row r="10" spans="1:20" x14ac:dyDescent="0.4">
      <c r="A10">
        <v>0.5</v>
      </c>
      <c r="B10">
        <v>1</v>
      </c>
      <c r="C10">
        <v>0.5</v>
      </c>
      <c r="D10">
        <v>1</v>
      </c>
      <c r="F10">
        <f t="shared" si="0"/>
        <v>0.5</v>
      </c>
      <c r="G10" t="s">
        <v>739</v>
      </c>
      <c r="I10">
        <f t="shared" si="1"/>
        <v>0.25</v>
      </c>
      <c r="J10">
        <f t="shared" si="1"/>
        <v>0.5</v>
      </c>
      <c r="K10">
        <f t="shared" si="1"/>
        <v>0.25</v>
      </c>
      <c r="L10">
        <f t="shared" si="1"/>
        <v>0.5</v>
      </c>
      <c r="M10">
        <f t="shared" si="2"/>
        <v>0.25</v>
      </c>
      <c r="O10">
        <v>0.5</v>
      </c>
      <c r="Q10">
        <v>0.5</v>
      </c>
      <c r="R10" t="s">
        <v>737</v>
      </c>
      <c r="S10">
        <v>1</v>
      </c>
      <c r="T10" t="b">
        <f t="shared" ref="T10:T18" si="3">Q10&lt;S10</f>
        <v>1</v>
      </c>
    </row>
    <row r="11" spans="1:20" x14ac:dyDescent="0.4">
      <c r="A11">
        <v>2</v>
      </c>
      <c r="B11">
        <v>0.5</v>
      </c>
      <c r="C11">
        <v>1</v>
      </c>
      <c r="D11">
        <v>1</v>
      </c>
      <c r="F11">
        <f t="shared" si="0"/>
        <v>1</v>
      </c>
      <c r="G11" t="s">
        <v>742</v>
      </c>
      <c r="I11">
        <f t="shared" si="1"/>
        <v>2</v>
      </c>
      <c r="J11">
        <f t="shared" si="1"/>
        <v>0.5</v>
      </c>
      <c r="K11">
        <f t="shared" si="1"/>
        <v>1</v>
      </c>
      <c r="L11">
        <f t="shared" si="1"/>
        <v>1</v>
      </c>
      <c r="M11">
        <f t="shared" si="2"/>
        <v>0.5</v>
      </c>
      <c r="O11">
        <v>2</v>
      </c>
      <c r="Q11">
        <v>0.5</v>
      </c>
      <c r="R11" t="s">
        <v>738</v>
      </c>
      <c r="S11">
        <v>1</v>
      </c>
      <c r="T11" t="b">
        <f t="shared" si="3"/>
        <v>1</v>
      </c>
    </row>
    <row r="12" spans="1:20" x14ac:dyDescent="0.4">
      <c r="A12">
        <v>0.5</v>
      </c>
      <c r="B12">
        <v>1</v>
      </c>
      <c r="C12">
        <v>2</v>
      </c>
      <c r="D12">
        <v>1</v>
      </c>
      <c r="F12">
        <f t="shared" si="0"/>
        <v>1</v>
      </c>
      <c r="G12" t="s">
        <v>736</v>
      </c>
      <c r="I12">
        <f t="shared" si="1"/>
        <v>0.5</v>
      </c>
      <c r="J12">
        <f t="shared" si="1"/>
        <v>1</v>
      </c>
      <c r="K12">
        <f t="shared" si="1"/>
        <v>2</v>
      </c>
      <c r="L12">
        <f t="shared" si="1"/>
        <v>1</v>
      </c>
      <c r="M12">
        <f t="shared" si="2"/>
        <v>0.5</v>
      </c>
      <c r="O12">
        <v>1</v>
      </c>
      <c r="Q12">
        <v>0.5</v>
      </c>
      <c r="R12" t="s">
        <v>748</v>
      </c>
      <c r="S12">
        <v>1</v>
      </c>
      <c r="T12" t="b">
        <f t="shared" si="3"/>
        <v>1</v>
      </c>
    </row>
    <row r="13" spans="1:20" x14ac:dyDescent="0.4">
      <c r="A13">
        <v>0.5</v>
      </c>
      <c r="B13">
        <v>1</v>
      </c>
      <c r="C13">
        <v>1</v>
      </c>
      <c r="D13">
        <v>1</v>
      </c>
      <c r="F13">
        <f t="shared" si="0"/>
        <v>0.5</v>
      </c>
      <c r="G13" t="s">
        <v>732</v>
      </c>
      <c r="I13">
        <f t="shared" si="1"/>
        <v>0.25</v>
      </c>
      <c r="J13">
        <f t="shared" si="1"/>
        <v>0.5</v>
      </c>
      <c r="K13">
        <f t="shared" si="1"/>
        <v>0.5</v>
      </c>
      <c r="L13">
        <f t="shared" si="1"/>
        <v>0.5</v>
      </c>
      <c r="M13">
        <f t="shared" si="2"/>
        <v>0.25</v>
      </c>
      <c r="O13">
        <v>1</v>
      </c>
      <c r="Q13">
        <v>0.5</v>
      </c>
      <c r="R13" t="s">
        <v>732</v>
      </c>
      <c r="S13">
        <v>1</v>
      </c>
      <c r="T13" t="b">
        <f t="shared" si="3"/>
        <v>1</v>
      </c>
    </row>
    <row r="14" spans="1:20" x14ac:dyDescent="0.4">
      <c r="A14">
        <v>0</v>
      </c>
      <c r="B14">
        <v>1</v>
      </c>
      <c r="C14">
        <v>1</v>
      </c>
      <c r="D14">
        <v>1</v>
      </c>
      <c r="F14">
        <f t="shared" si="0"/>
        <v>0.5</v>
      </c>
      <c r="G14" t="s">
        <v>743</v>
      </c>
      <c r="I14">
        <f t="shared" si="1"/>
        <v>0</v>
      </c>
      <c r="J14">
        <f t="shared" si="1"/>
        <v>0.5</v>
      </c>
      <c r="K14">
        <f t="shared" si="1"/>
        <v>0.5</v>
      </c>
      <c r="L14">
        <f t="shared" si="1"/>
        <v>0.5</v>
      </c>
      <c r="M14">
        <f t="shared" si="2"/>
        <v>0</v>
      </c>
      <c r="O14">
        <v>0.5</v>
      </c>
      <c r="Q14">
        <v>0.5</v>
      </c>
      <c r="R14" t="s">
        <v>102</v>
      </c>
      <c r="S14">
        <v>2</v>
      </c>
      <c r="T14" t="b">
        <f t="shared" si="3"/>
        <v>1</v>
      </c>
    </row>
    <row r="15" spans="1:20" x14ac:dyDescent="0.4">
      <c r="A15">
        <v>0.5</v>
      </c>
      <c r="B15">
        <v>0.5</v>
      </c>
      <c r="C15">
        <v>1</v>
      </c>
      <c r="D15">
        <v>0</v>
      </c>
      <c r="F15">
        <f t="shared" si="0"/>
        <v>0.5</v>
      </c>
      <c r="G15" t="s">
        <v>102</v>
      </c>
      <c r="I15">
        <f t="shared" si="1"/>
        <v>0.25</v>
      </c>
      <c r="J15">
        <f t="shared" si="1"/>
        <v>0.25</v>
      </c>
      <c r="K15">
        <f t="shared" si="1"/>
        <v>0.5</v>
      </c>
      <c r="L15">
        <f t="shared" si="1"/>
        <v>0</v>
      </c>
      <c r="M15">
        <f t="shared" si="2"/>
        <v>0</v>
      </c>
      <c r="O15">
        <v>2</v>
      </c>
      <c r="Q15">
        <v>0.5</v>
      </c>
      <c r="R15" t="s">
        <v>746</v>
      </c>
      <c r="S15">
        <v>1</v>
      </c>
      <c r="T15" t="b">
        <f t="shared" si="3"/>
        <v>1</v>
      </c>
    </row>
    <row r="16" spans="1:20" x14ac:dyDescent="0.4">
      <c r="A16">
        <v>0.5</v>
      </c>
      <c r="B16">
        <v>1</v>
      </c>
      <c r="C16">
        <v>1</v>
      </c>
      <c r="D16">
        <v>1</v>
      </c>
      <c r="F16">
        <f t="shared" si="0"/>
        <v>0.5</v>
      </c>
      <c r="G16" t="s">
        <v>746</v>
      </c>
      <c r="I16">
        <f t="shared" si="1"/>
        <v>0.25</v>
      </c>
      <c r="J16">
        <f t="shared" si="1"/>
        <v>0.5</v>
      </c>
      <c r="K16">
        <f t="shared" si="1"/>
        <v>0.5</v>
      </c>
      <c r="L16">
        <f t="shared" si="1"/>
        <v>0.5</v>
      </c>
      <c r="M16">
        <f t="shared" si="2"/>
        <v>0.25</v>
      </c>
      <c r="O16">
        <v>1</v>
      </c>
      <c r="Q16">
        <v>0.5</v>
      </c>
      <c r="R16" t="s">
        <v>741</v>
      </c>
      <c r="S16">
        <v>1</v>
      </c>
      <c r="T16" t="b">
        <f t="shared" si="3"/>
        <v>1</v>
      </c>
    </row>
    <row r="17" spans="1:20" x14ac:dyDescent="0.4">
      <c r="A17">
        <v>0.5</v>
      </c>
      <c r="B17">
        <v>1</v>
      </c>
      <c r="C17">
        <v>1</v>
      </c>
      <c r="D17">
        <v>1</v>
      </c>
      <c r="F17">
        <f t="shared" si="0"/>
        <v>0.5</v>
      </c>
      <c r="G17" t="s">
        <v>741</v>
      </c>
      <c r="I17">
        <f t="shared" si="1"/>
        <v>0.25</v>
      </c>
      <c r="J17">
        <f t="shared" si="1"/>
        <v>0.5</v>
      </c>
      <c r="K17">
        <f t="shared" si="1"/>
        <v>0.5</v>
      </c>
      <c r="L17">
        <f t="shared" si="1"/>
        <v>0.5</v>
      </c>
      <c r="M17">
        <f t="shared" si="2"/>
        <v>0.25</v>
      </c>
      <c r="O17">
        <v>1</v>
      </c>
      <c r="Q17">
        <v>0.5</v>
      </c>
      <c r="R17" t="s">
        <v>745</v>
      </c>
      <c r="S17">
        <v>1</v>
      </c>
      <c r="T17" t="b">
        <f t="shared" si="3"/>
        <v>1</v>
      </c>
    </row>
    <row r="18" spans="1:20" x14ac:dyDescent="0.4">
      <c r="A18">
        <v>1</v>
      </c>
      <c r="B18">
        <v>1</v>
      </c>
      <c r="C18">
        <v>0.5</v>
      </c>
      <c r="D18">
        <v>1</v>
      </c>
      <c r="F18">
        <f t="shared" si="0"/>
        <v>0.5</v>
      </c>
      <c r="G18" t="s">
        <v>745</v>
      </c>
      <c r="I18">
        <f t="shared" si="1"/>
        <v>0.5</v>
      </c>
      <c r="J18">
        <f t="shared" si="1"/>
        <v>0.5</v>
      </c>
      <c r="K18">
        <f t="shared" si="1"/>
        <v>0.25</v>
      </c>
      <c r="L18">
        <f t="shared" si="1"/>
        <v>0.5</v>
      </c>
      <c r="M18">
        <f t="shared" si="2"/>
        <v>0.25</v>
      </c>
      <c r="O18">
        <v>1</v>
      </c>
      <c r="Q18">
        <v>1</v>
      </c>
      <c r="R18" t="s">
        <v>742</v>
      </c>
      <c r="S18">
        <v>2</v>
      </c>
      <c r="T18" t="b">
        <f t="shared" si="3"/>
        <v>1</v>
      </c>
    </row>
    <row r="19" spans="1:20" x14ac:dyDescent="0.4">
      <c r="A19" t="s">
        <v>741</v>
      </c>
      <c r="B19" t="s">
        <v>102</v>
      </c>
      <c r="C19" t="s">
        <v>1095</v>
      </c>
      <c r="D19" t="s">
        <v>740</v>
      </c>
      <c r="I19" t="s">
        <v>741</v>
      </c>
      <c r="J19" t="s">
        <v>102</v>
      </c>
      <c r="K19" t="s">
        <v>1095</v>
      </c>
      <c r="L19" t="s">
        <v>740</v>
      </c>
      <c r="O19" t="s">
        <v>743</v>
      </c>
      <c r="S19" t="s">
        <v>743</v>
      </c>
    </row>
    <row r="20" spans="1:20" x14ac:dyDescent="0.4">
      <c r="I20">
        <f>SUM(I1:I18)</f>
        <v>10.25</v>
      </c>
      <c r="J20">
        <f>SUM(J1:J18)</f>
        <v>12</v>
      </c>
      <c r="K20">
        <f>SUM(K1:K18)</f>
        <v>12.75</v>
      </c>
      <c r="L20">
        <f>SUM(L1:L18)</f>
        <v>11.75</v>
      </c>
    </row>
  </sheetData>
  <sortState xmlns:xlrd2="http://schemas.microsoft.com/office/spreadsheetml/2017/richdata2" ref="Q1:T18">
    <sortCondition ref="T1:T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Instructions</vt:lpstr>
      <vt:lpstr>Initial Parameters</vt:lpstr>
      <vt:lpstr>Copy Code Out</vt:lpstr>
      <vt:lpstr>Custom Forme Change Text</vt:lpstr>
      <vt:lpstr>Table of moves to formes</vt:lpstr>
      <vt:lpstr>species-specific main ldr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2024-07-21T03:27:47Z</dcterms:created>
  <dcterms:modified xsi:type="dcterms:W3CDTF">2026-03-17T19:51:54Z</dcterms:modified>
</cp:coreProperties>
</file>